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19\-2019 - CE PROF. CACILDO ROMAGNANI\LICITAÇÃO\PROPOSTA DE PREÇO\"/>
    </mc:Choice>
  </mc:AlternateContent>
  <xr:revisionPtr revIDLastSave="0" documentId="13_ncr:1_{416A15A4-AD33-4188-BDA7-8F009B142D22}" xr6:coauthVersionLast="44" xr6:coauthVersionMax="44" xr10:uidLastSave="{00000000-0000-0000-0000-000000000000}"/>
  <bookViews>
    <workbookView xWindow="-120" yWindow="-120" windowWidth="24240" windowHeight="13140" tabRatio="500" activeTab="1" xr2:uid="{00000000-000D-0000-FFFF-FFFF00000000}"/>
  </bookViews>
  <sheets>
    <sheet name="ORÇAMENTO" sheetId="1" r:id="rId1"/>
    <sheet name="CRONOGRAMA" sheetId="2" r:id="rId2"/>
    <sheet name="DEMONS. DO BDI" sheetId="3" r:id="rId3"/>
    <sheet name="COMP. DO BDI" sheetId="4" r:id="rId4"/>
  </sheets>
  <externalReferences>
    <externalReference r:id="rId5"/>
  </externalReferences>
  <definedNames>
    <definedName name="___________MAT1" localSheetId="3">"[1]equip!#ref!"</definedName>
    <definedName name="___________MAT1" localSheetId="2">"[1]equip!#ref!"</definedName>
    <definedName name="___________MAT1">"[1]equip!#ref!"</definedName>
    <definedName name="__________MAT1" localSheetId="3">"[1]equip!#ref!"</definedName>
    <definedName name="__________MAT1" localSheetId="2">"[1]equip!#ref!"</definedName>
    <definedName name="__________MAT1">"[1]equip!#ref!"</definedName>
    <definedName name="_________MAT1" localSheetId="3">"[1]equip!#ref!"</definedName>
    <definedName name="_________MAT1" localSheetId="2">"[1]equip!#ref!"</definedName>
    <definedName name="_________MAT1">"[1]equip!#ref!"</definedName>
    <definedName name="________MAT1" localSheetId="3">"[1]equip!#ref!"</definedName>
    <definedName name="________MAT1" localSheetId="2">"[1]equip!#ref!"</definedName>
    <definedName name="________MAT1">"[1]equip!#ref!"</definedName>
    <definedName name="_______MAT1" localSheetId="3">"[1]equip!#ref!"</definedName>
    <definedName name="_______MAT1" localSheetId="2">"[1]equip!#ref!"</definedName>
    <definedName name="_______MAT1">"[1]equip!#ref!"</definedName>
    <definedName name="______MAT1" localSheetId="3">"[1]equip!#ref!"</definedName>
    <definedName name="______MAT1" localSheetId="2">"[1]equip!#ref!"</definedName>
    <definedName name="______MAT1">"[1]equip!#ref!"</definedName>
    <definedName name="_____MAT1" localSheetId="3">"[1]equip!#ref!"</definedName>
    <definedName name="_____MAT1" localSheetId="2">"[1]equip!#ref!"</definedName>
    <definedName name="_____MAT1">"[1]equip!#ref!"</definedName>
    <definedName name="____MAT1" localSheetId="3">"[1]equip!#ref!"</definedName>
    <definedName name="____MAT1" localSheetId="2">"[1]equip!#ref!"</definedName>
    <definedName name="____MAT1">"[1]equip!#ref!"</definedName>
    <definedName name="____xlnm_Database">NA()</definedName>
    <definedName name="___MAT1" localSheetId="3">"[1]equip!#ref!"</definedName>
    <definedName name="___MAT1" localSheetId="2">"[1]equip!#ref!"</definedName>
    <definedName name="___MAT1">"[1]equip!#ref!"</definedName>
    <definedName name="___xlnm.Database">#N/A</definedName>
    <definedName name="___xlnm_Database">NA()</definedName>
    <definedName name="__MAT1" localSheetId="3">"[1]equip!#ref!"</definedName>
    <definedName name="__MAT1" localSheetId="2">"[1]equip!#ref!"</definedName>
    <definedName name="__MAT1">"[1]equip!#ref!"</definedName>
    <definedName name="__xlnm.Database">#N/A</definedName>
    <definedName name="__xlnm_Database">NA()</definedName>
    <definedName name="_iv65565" localSheetId="3">#N/A</definedName>
    <definedName name="_iv65565" localSheetId="2">#N/A</definedName>
    <definedName name="_iv65565">NA()</definedName>
    <definedName name="_Key1" localSheetId="3">#N/A</definedName>
    <definedName name="_Key1" localSheetId="2">#N/A</definedName>
    <definedName name="_Key1">NA()</definedName>
    <definedName name="_Key2" localSheetId="3">#N/A</definedName>
    <definedName name="_Key2" localSheetId="2">#N/A</definedName>
    <definedName name="_Key2">NA()</definedName>
    <definedName name="_MAT1" localSheetId="3">"[1]equip!#ref!"</definedName>
    <definedName name="_MAT1" localSheetId="2">"[1]equip!#ref!"</definedName>
    <definedName name="_MAT1">"[1]equip!#ref!"</definedName>
    <definedName name="_Order1">255</definedName>
    <definedName name="_Order2">255</definedName>
    <definedName name="_Sort" localSheetId="3">#N/A</definedName>
    <definedName name="_Sort" localSheetId="2">#N/A</definedName>
    <definedName name="_Sort">NA()</definedName>
    <definedName name="A" localSheetId="3">"[2]mdo!#ref!"</definedName>
    <definedName name="A" localSheetId="2">"[2]mdo!#ref!"</definedName>
    <definedName name="A">"[2]mdo!#ref!"</definedName>
    <definedName name="ai" localSheetId="3">#N/A</definedName>
    <definedName name="ai" localSheetId="2">#N/A</definedName>
    <definedName name="ai">NA()</definedName>
    <definedName name="Área_impressão_IM" localSheetId="3">#N/A</definedName>
    <definedName name="Área_impressão_IM" localSheetId="2">#N/A</definedName>
    <definedName name="Área_impressão_IM">NA()</definedName>
    <definedName name="b" localSheetId="3">#N/A</definedName>
    <definedName name="b" localSheetId="2">#N/A</definedName>
    <definedName name="b">NA()</definedName>
    <definedName name="BANCO" localSheetId="3">#N/A</definedName>
    <definedName name="BANCO" localSheetId="2">#N/A</definedName>
    <definedName name="BANCO">NA()</definedName>
    <definedName name="BANCO1" localSheetId="3">#N/A</definedName>
    <definedName name="BANCO1" localSheetId="2">#N/A</definedName>
    <definedName name="BANCO1">NA()</definedName>
    <definedName name="BANCO2" localSheetId="3">#N/A</definedName>
    <definedName name="BANCO2" localSheetId="2">#N/A</definedName>
    <definedName name="BANCO2">NA()</definedName>
    <definedName name="BANCO3" localSheetId="3">#N/A</definedName>
    <definedName name="BANCO3" localSheetId="2">#N/A</definedName>
    <definedName name="BANCO3">NA()</definedName>
    <definedName name="BANCO4" localSheetId="3">#N/A</definedName>
    <definedName name="BANCO4" localSheetId="2">#N/A</definedName>
    <definedName name="BANCO4">NA()</definedName>
    <definedName name="bdi" localSheetId="3">#N/A</definedName>
    <definedName name="bdi" localSheetId="2">#N/A</definedName>
    <definedName name="bdi">NA()</definedName>
    <definedName name="bdimat">"'[3]2 - ses são vicente'!$f$7"</definedName>
    <definedName name="BDIOS" localSheetId="3">#N/A</definedName>
    <definedName name="BDIOS" localSheetId="2">#N/A</definedName>
    <definedName name="BDIOS">NA()</definedName>
    <definedName name="BFDBFD" localSheetId="3">#N/A</definedName>
    <definedName name="BFDBFD" localSheetId="2">#N/A</definedName>
    <definedName name="BFDBFD">NA()</definedName>
    <definedName name="Bomba_putzmeister" localSheetId="3">#N/A</definedName>
    <definedName name="Bomba_putzmeister" localSheetId="2">#N/A</definedName>
    <definedName name="Bomba_putzmeister">NA()</definedName>
    <definedName name="Código" localSheetId="3">#N/A</definedName>
    <definedName name="Código" localSheetId="2">#N/A</definedName>
    <definedName name="Código">NA()</definedName>
    <definedName name="d" localSheetId="3">#N/A</definedName>
    <definedName name="d" localSheetId="2">#N/A</definedName>
    <definedName name="d">NA()</definedName>
    <definedName name="Data" localSheetId="3">#N/A</definedName>
    <definedName name="Data" localSheetId="2">#N/A</definedName>
    <definedName name="Data">NA()</definedName>
    <definedName name="DT">"[4]dados!$a$6"</definedName>
    <definedName name="Edital" localSheetId="3">#N/A</definedName>
    <definedName name="Edital" localSheetId="2">#N/A</definedName>
    <definedName name="Edital">NA()</definedName>
    <definedName name="EQPTO" localSheetId="3">#N/A</definedName>
    <definedName name="EQPTO" localSheetId="2">#N/A</definedName>
    <definedName name="EQPTO">NA()</definedName>
    <definedName name="equipamento" localSheetId="3">#N/A</definedName>
    <definedName name="equipamento" localSheetId="2">#N/A</definedName>
    <definedName name="equipamento">NA()</definedName>
    <definedName name="Excel_BuiltIn__FilterDatabase_13" localSheetId="3">#N/A</definedName>
    <definedName name="Excel_BuiltIn__FilterDatabase_13" localSheetId="2">#N/A</definedName>
    <definedName name="Excel_BuiltIn__FilterDatabase_13">NA()</definedName>
    <definedName name="Excel_BuiltIn__FilterDatabase_13_3" localSheetId="3">#N/A</definedName>
    <definedName name="Excel_BuiltIn__FilterDatabase_13_3" localSheetId="2">#N/A</definedName>
    <definedName name="Excel_BuiltIn__FilterDatabase_13_3">NA()</definedName>
    <definedName name="Excel_BuiltIn__FilterDatabase_13_4" localSheetId="3">#N/A</definedName>
    <definedName name="Excel_BuiltIn__FilterDatabase_13_4" localSheetId="2">#N/A</definedName>
    <definedName name="Excel_BuiltIn__FilterDatabase_13_4">NA()</definedName>
    <definedName name="Excel_BuiltIn__FilterDatabase_13_5" localSheetId="3">#N/A</definedName>
    <definedName name="Excel_BuiltIn__FilterDatabase_13_5" localSheetId="2">#N/A</definedName>
    <definedName name="Excel_BuiltIn__FilterDatabase_13_5">NA()</definedName>
    <definedName name="Excel_BuiltIn__FilterDatabase_14" localSheetId="3">#N/A</definedName>
    <definedName name="Excel_BuiltIn__FilterDatabase_14" localSheetId="2">#N/A</definedName>
    <definedName name="Excel_BuiltIn__FilterDatabase_14">NA()</definedName>
    <definedName name="Excel_BuiltIn__FilterDatabase_14_3" localSheetId="3">#N/A</definedName>
    <definedName name="Excel_BuiltIn__FilterDatabase_14_3" localSheetId="2">#N/A</definedName>
    <definedName name="Excel_BuiltIn__FilterDatabase_14_3">NA()</definedName>
    <definedName name="Excel_BuiltIn__FilterDatabase_14_4" localSheetId="3">#N/A</definedName>
    <definedName name="Excel_BuiltIn__FilterDatabase_14_4" localSheetId="2">#N/A</definedName>
    <definedName name="Excel_BuiltIn__FilterDatabase_14_4">NA()</definedName>
    <definedName name="Excel_BuiltIn__FilterDatabase_14_5" localSheetId="3">#N/A</definedName>
    <definedName name="Excel_BuiltIn__FilterDatabase_14_5" localSheetId="2">#N/A</definedName>
    <definedName name="Excel_BuiltIn__FilterDatabase_14_5">NA()</definedName>
    <definedName name="Excel_BuiltIn__FilterDatabase_15" localSheetId="3">#N/A</definedName>
    <definedName name="Excel_BuiltIn__FilterDatabase_15" localSheetId="2">#N/A</definedName>
    <definedName name="Excel_BuiltIn__FilterDatabase_15">NA()</definedName>
    <definedName name="Excel_BuiltIn__FilterDatabase_15_3" localSheetId="3">#N/A</definedName>
    <definedName name="Excel_BuiltIn__FilterDatabase_15_3" localSheetId="2">#N/A</definedName>
    <definedName name="Excel_BuiltIn__FilterDatabase_15_3">NA()</definedName>
    <definedName name="Excel_BuiltIn__FilterDatabase_15_4" localSheetId="3">#N/A</definedName>
    <definedName name="Excel_BuiltIn__FilterDatabase_15_4" localSheetId="2">#N/A</definedName>
    <definedName name="Excel_BuiltIn__FilterDatabase_15_4">NA()</definedName>
    <definedName name="Excel_BuiltIn__FilterDatabase_15_5" localSheetId="3">#N/A</definedName>
    <definedName name="Excel_BuiltIn__FilterDatabase_15_5" localSheetId="2">#N/A</definedName>
    <definedName name="Excel_BuiltIn__FilterDatabase_15_5">NA()</definedName>
    <definedName name="Excel_BuiltIn__FilterDatabase_16" localSheetId="3">#N/A</definedName>
    <definedName name="Excel_BuiltIn__FilterDatabase_16" localSheetId="2">#N/A</definedName>
    <definedName name="Excel_BuiltIn__FilterDatabase_16">NA()</definedName>
    <definedName name="Excel_BuiltIn__FilterDatabase_16_3" localSheetId="3">#N/A</definedName>
    <definedName name="Excel_BuiltIn__FilterDatabase_16_3" localSheetId="2">#N/A</definedName>
    <definedName name="Excel_BuiltIn__FilterDatabase_16_3">NA()</definedName>
    <definedName name="Excel_BuiltIn__FilterDatabase_16_4" localSheetId="3">#N/A</definedName>
    <definedName name="Excel_BuiltIn__FilterDatabase_16_4" localSheetId="2">#N/A</definedName>
    <definedName name="Excel_BuiltIn__FilterDatabase_16_4">NA()</definedName>
    <definedName name="Excel_BuiltIn__FilterDatabase_16_5" localSheetId="3">#N/A</definedName>
    <definedName name="Excel_BuiltIn__FilterDatabase_16_5" localSheetId="2">#N/A</definedName>
    <definedName name="Excel_BuiltIn__FilterDatabase_16_5">NA()</definedName>
    <definedName name="Excel_BuiltIn__FilterDatabase_17" localSheetId="3">#N/A</definedName>
    <definedName name="Excel_BuiltIn__FilterDatabase_17" localSheetId="2">#N/A</definedName>
    <definedName name="Excel_BuiltIn__FilterDatabase_17">NA()</definedName>
    <definedName name="Excel_BuiltIn__FilterDatabase_17_3" localSheetId="3">#N/A</definedName>
    <definedName name="Excel_BuiltIn__FilterDatabase_17_3" localSheetId="2">#N/A</definedName>
    <definedName name="Excel_BuiltIn__FilterDatabase_17_3">NA()</definedName>
    <definedName name="Excel_BuiltIn__FilterDatabase_17_4" localSheetId="3">#N/A</definedName>
    <definedName name="Excel_BuiltIn__FilterDatabase_17_4" localSheetId="2">#N/A</definedName>
    <definedName name="Excel_BuiltIn__FilterDatabase_17_4">NA()</definedName>
    <definedName name="Excel_BuiltIn__FilterDatabase_17_5" localSheetId="3">#N/A</definedName>
    <definedName name="Excel_BuiltIn__FilterDatabase_17_5" localSheetId="2">#N/A</definedName>
    <definedName name="Excel_BuiltIn__FilterDatabase_17_5">NA()</definedName>
    <definedName name="Excel_BuiltIn__FilterDatabase_18" localSheetId="3">#N/A</definedName>
    <definedName name="Excel_BuiltIn__FilterDatabase_18" localSheetId="2">#N/A</definedName>
    <definedName name="Excel_BuiltIn__FilterDatabase_18">NA()</definedName>
    <definedName name="Excel_BuiltIn__FilterDatabase_18_3" localSheetId="3">#N/A</definedName>
    <definedName name="Excel_BuiltIn__FilterDatabase_18_3" localSheetId="2">#N/A</definedName>
    <definedName name="Excel_BuiltIn__FilterDatabase_18_3">NA()</definedName>
    <definedName name="Excel_BuiltIn__FilterDatabase_18_4" localSheetId="3">#N/A</definedName>
    <definedName name="Excel_BuiltIn__FilterDatabase_18_4" localSheetId="2">#N/A</definedName>
    <definedName name="Excel_BuiltIn__FilterDatabase_18_4">NA()</definedName>
    <definedName name="Excel_BuiltIn__FilterDatabase_18_5" localSheetId="3">#N/A</definedName>
    <definedName name="Excel_BuiltIn__FilterDatabase_18_5" localSheetId="2">#N/A</definedName>
    <definedName name="Excel_BuiltIn__FilterDatabase_18_5">NA()</definedName>
    <definedName name="f" localSheetId="3">#N/A</definedName>
    <definedName name="f" localSheetId="2">#N/A</definedName>
    <definedName name="f">NA()</definedName>
    <definedName name="FVWEGVFF" localSheetId="3">#N/A</definedName>
    <definedName name="FVWEGVFF" localSheetId="2">#N/A</definedName>
    <definedName name="FVWEGVFF">NA()</definedName>
    <definedName name="FWWEF" localSheetId="3">"[1]equip!#ref!"</definedName>
    <definedName name="FWWEF" localSheetId="2">"[1]equip!#ref!"</definedName>
    <definedName name="FWWEF">"[1]equip!#ref!"</definedName>
    <definedName name="GHGHWR" localSheetId="3">#N/A</definedName>
    <definedName name="GHGHWR" localSheetId="2">#N/A</definedName>
    <definedName name="GHGHWR">NA()</definedName>
    <definedName name="insumos" localSheetId="3">#N/A</definedName>
    <definedName name="insumos" localSheetId="2">#N/A</definedName>
    <definedName name="insumos">NA()</definedName>
    <definedName name="ITEM" localSheetId="3">#N/A</definedName>
    <definedName name="ITEM" localSheetId="2">#N/A</definedName>
    <definedName name="ITEM">NA()</definedName>
    <definedName name="Licitante">"'[5]2.1.1'!$b$3"</definedName>
    <definedName name="Mão_de_Obra" localSheetId="3">#N/A</definedName>
    <definedName name="Mão_de_Obra" localSheetId="2">#N/A</definedName>
    <definedName name="Mão_de_Obra">NA()</definedName>
    <definedName name="MAT" localSheetId="3">"[1]equip!#ref!"</definedName>
    <definedName name="MAT" localSheetId="2">"[1]equip!#ref!"</definedName>
    <definedName name="MAT">"[1]equip!#ref!"</definedName>
    <definedName name="materiais" localSheetId="3">#N/A</definedName>
    <definedName name="materiais" localSheetId="2">#N/A</definedName>
    <definedName name="materiais">NA()</definedName>
    <definedName name="MO" localSheetId="3">"[1]equip!#ref!"</definedName>
    <definedName name="MO" localSheetId="2">"[1]equip!#ref!"</definedName>
    <definedName name="MO">"[1]equip!#ref!"</definedName>
    <definedName name="Objeto" localSheetId="3">#N/A</definedName>
    <definedName name="Objeto" localSheetId="2">#N/A</definedName>
    <definedName name="Objeto">NA()</definedName>
    <definedName name="PL_ABC" localSheetId="3">#N/A</definedName>
    <definedName name="PL_ABC" localSheetId="2">#N/A</definedName>
    <definedName name="PL_ABC">NA()</definedName>
    <definedName name="planilha" localSheetId="3">#N/A</definedName>
    <definedName name="planilha" localSheetId="2">#N/A</definedName>
    <definedName name="planilha">NA()</definedName>
    <definedName name="RES_CPS" localSheetId="3">#N/A</definedName>
    <definedName name="RES_CPS" localSheetId="2">#N/A</definedName>
    <definedName name="RES_CPS">NA()</definedName>
    <definedName name="SADF" localSheetId="3">#N/A</definedName>
    <definedName name="SADF" localSheetId="2">#N/A</definedName>
    <definedName name="SADF">NA()</definedName>
    <definedName name="SDFSDFSD" localSheetId="3">#N/A</definedName>
    <definedName name="SDFSDFSD" localSheetId="2">#N/A</definedName>
    <definedName name="SDFSDFSD">NA()</definedName>
    <definedName name="SDVSA" localSheetId="3">#N/A</definedName>
    <definedName name="SDVSA" localSheetId="2">#N/A</definedName>
    <definedName name="SDVSA">NA()</definedName>
    <definedName name="thr" localSheetId="3">"[1]equip!#ref!"</definedName>
    <definedName name="thr" localSheetId="2">"[1]equip!#ref!"</definedName>
    <definedName name="thr">"[1]equip!#ref!"</definedName>
    <definedName name="TILICO" localSheetId="3">#N/A</definedName>
    <definedName name="TILICO" localSheetId="2">#N/A</definedName>
    <definedName name="TILICO">NA()</definedName>
    <definedName name="total" localSheetId="3">#N/A</definedName>
    <definedName name="total" localSheetId="2">#N/A</definedName>
    <definedName name="total">NA()</definedName>
    <definedName name="weqwd">#N/A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7" i="4" l="1"/>
  <c r="C24" i="3"/>
  <c r="C22" i="3"/>
  <c r="C23" i="3" s="1"/>
  <c r="C20" i="3"/>
  <c r="C19" i="3"/>
  <c r="C18" i="3"/>
  <c r="C17" i="3"/>
  <c r="C16" i="3"/>
  <c r="C14" i="3"/>
  <c r="C13" i="3"/>
  <c r="C12" i="3"/>
  <c r="C10" i="3"/>
  <c r="C8" i="3"/>
  <c r="C44" i="2" l="1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I47" i="2" s="1"/>
  <c r="C13" i="2"/>
  <c r="C12" i="2"/>
  <c r="O47" i="2" s="1"/>
  <c r="C11" i="2"/>
  <c r="H738" i="1"/>
  <c r="I738" i="1" s="1"/>
  <c r="I736" i="1"/>
  <c r="I735" i="1" s="1"/>
  <c r="H736" i="1"/>
  <c r="I734" i="1"/>
  <c r="H734" i="1"/>
  <c r="I733" i="1"/>
  <c r="H733" i="1"/>
  <c r="H732" i="1"/>
  <c r="I732" i="1" s="1"/>
  <c r="H731" i="1"/>
  <c r="I731" i="1" s="1"/>
  <c r="I730" i="1"/>
  <c r="H730" i="1"/>
  <c r="H728" i="1"/>
  <c r="I728" i="1" s="1"/>
  <c r="H727" i="1"/>
  <c r="I727" i="1" s="1"/>
  <c r="I726" i="1"/>
  <c r="H726" i="1"/>
  <c r="I725" i="1"/>
  <c r="H723" i="1"/>
  <c r="I723" i="1" s="1"/>
  <c r="H722" i="1"/>
  <c r="I722" i="1" s="1"/>
  <c r="H721" i="1"/>
  <c r="I721" i="1" s="1"/>
  <c r="I720" i="1"/>
  <c r="H720" i="1"/>
  <c r="H719" i="1"/>
  <c r="I719" i="1" s="1"/>
  <c r="H718" i="1"/>
  <c r="I718" i="1" s="1"/>
  <c r="H717" i="1"/>
  <c r="I717" i="1" s="1"/>
  <c r="I716" i="1"/>
  <c r="H716" i="1"/>
  <c r="H715" i="1"/>
  <c r="I715" i="1" s="1"/>
  <c r="H714" i="1"/>
  <c r="I714" i="1" s="1"/>
  <c r="H713" i="1"/>
  <c r="I713" i="1" s="1"/>
  <c r="I712" i="1"/>
  <c r="H712" i="1"/>
  <c r="H710" i="1"/>
  <c r="I710" i="1" s="1"/>
  <c r="I709" i="1"/>
  <c r="H709" i="1"/>
  <c r="I708" i="1"/>
  <c r="H707" i="1"/>
  <c r="I707" i="1" s="1"/>
  <c r="I706" i="1"/>
  <c r="H706" i="1"/>
  <c r="H703" i="1"/>
  <c r="I703" i="1" s="1"/>
  <c r="H702" i="1"/>
  <c r="I702" i="1" s="1"/>
  <c r="H700" i="1"/>
  <c r="I700" i="1" s="1"/>
  <c r="H699" i="1"/>
  <c r="I699" i="1" s="1"/>
  <c r="I698" i="1"/>
  <c r="H698" i="1"/>
  <c r="H696" i="1"/>
  <c r="I696" i="1" s="1"/>
  <c r="I695" i="1"/>
  <c r="H695" i="1"/>
  <c r="I694" i="1"/>
  <c r="H694" i="1"/>
  <c r="I690" i="1"/>
  <c r="H690" i="1"/>
  <c r="I689" i="1"/>
  <c r="H689" i="1"/>
  <c r="H688" i="1"/>
  <c r="I688" i="1" s="1"/>
  <c r="I686" i="1"/>
  <c r="H686" i="1"/>
  <c r="I685" i="1"/>
  <c r="H685" i="1"/>
  <c r="H684" i="1"/>
  <c r="I684" i="1" s="1"/>
  <c r="I683" i="1"/>
  <c r="H683" i="1"/>
  <c r="I682" i="1"/>
  <c r="H682" i="1"/>
  <c r="H681" i="1"/>
  <c r="I681" i="1" s="1"/>
  <c r="H680" i="1"/>
  <c r="I680" i="1" s="1"/>
  <c r="I679" i="1"/>
  <c r="H679" i="1"/>
  <c r="I678" i="1"/>
  <c r="I677" i="1" s="1"/>
  <c r="H678" i="1"/>
  <c r="I676" i="1"/>
  <c r="H676" i="1"/>
  <c r="I675" i="1"/>
  <c r="H675" i="1"/>
  <c r="H674" i="1"/>
  <c r="I674" i="1" s="1"/>
  <c r="I672" i="1"/>
  <c r="H672" i="1"/>
  <c r="H671" i="1"/>
  <c r="I671" i="1" s="1"/>
  <c r="H670" i="1"/>
  <c r="I670" i="1" s="1"/>
  <c r="I669" i="1"/>
  <c r="H669" i="1"/>
  <c r="H667" i="1"/>
  <c r="I667" i="1" s="1"/>
  <c r="I666" i="1"/>
  <c r="H666" i="1"/>
  <c r="I665" i="1"/>
  <c r="H665" i="1"/>
  <c r="H664" i="1"/>
  <c r="I664" i="1" s="1"/>
  <c r="H661" i="1"/>
  <c r="I661" i="1" s="1"/>
  <c r="I660" i="1"/>
  <c r="H660" i="1"/>
  <c r="I659" i="1"/>
  <c r="H659" i="1"/>
  <c r="I658" i="1"/>
  <c r="H658" i="1"/>
  <c r="H657" i="1"/>
  <c r="I657" i="1" s="1"/>
  <c r="I656" i="1"/>
  <c r="H656" i="1"/>
  <c r="I655" i="1"/>
  <c r="H655" i="1"/>
  <c r="H654" i="1"/>
  <c r="I654" i="1" s="1"/>
  <c r="H653" i="1"/>
  <c r="I653" i="1" s="1"/>
  <c r="H651" i="1"/>
  <c r="I651" i="1" s="1"/>
  <c r="I649" i="1"/>
  <c r="H649" i="1"/>
  <c r="H648" i="1"/>
  <c r="I648" i="1" s="1"/>
  <c r="H647" i="1"/>
  <c r="I647" i="1" s="1"/>
  <c r="I646" i="1"/>
  <c r="H646" i="1"/>
  <c r="I645" i="1"/>
  <c r="H645" i="1"/>
  <c r="H644" i="1"/>
  <c r="I644" i="1" s="1"/>
  <c r="H643" i="1"/>
  <c r="I643" i="1" s="1"/>
  <c r="I640" i="1"/>
  <c r="H640" i="1"/>
  <c r="I639" i="1"/>
  <c r="H639" i="1"/>
  <c r="H638" i="1"/>
  <c r="I638" i="1" s="1"/>
  <c r="I636" i="1"/>
  <c r="H636" i="1"/>
  <c r="H635" i="1"/>
  <c r="I635" i="1" s="1"/>
  <c r="H634" i="1"/>
  <c r="I634" i="1" s="1"/>
  <c r="I633" i="1"/>
  <c r="H633" i="1"/>
  <c r="H631" i="1"/>
  <c r="I631" i="1" s="1"/>
  <c r="I630" i="1"/>
  <c r="H630" i="1"/>
  <c r="I629" i="1"/>
  <c r="H629" i="1"/>
  <c r="H628" i="1"/>
  <c r="I628" i="1" s="1"/>
  <c r="H627" i="1"/>
  <c r="I627" i="1" s="1"/>
  <c r="I626" i="1"/>
  <c r="H626" i="1"/>
  <c r="H624" i="1"/>
  <c r="I624" i="1" s="1"/>
  <c r="H623" i="1"/>
  <c r="I623" i="1" s="1"/>
  <c r="I622" i="1"/>
  <c r="H622" i="1"/>
  <c r="I621" i="1"/>
  <c r="H621" i="1"/>
  <c r="H620" i="1"/>
  <c r="I620" i="1" s="1"/>
  <c r="H617" i="1"/>
  <c r="I617" i="1" s="1"/>
  <c r="I616" i="1"/>
  <c r="H616" i="1"/>
  <c r="H615" i="1"/>
  <c r="I615" i="1" s="1"/>
  <c r="I613" i="1"/>
  <c r="H613" i="1"/>
  <c r="I612" i="1"/>
  <c r="H612" i="1"/>
  <c r="H611" i="1"/>
  <c r="I611" i="1" s="1"/>
  <c r="H610" i="1"/>
  <c r="I610" i="1" s="1"/>
  <c r="I609" i="1"/>
  <c r="H609" i="1"/>
  <c r="H608" i="1"/>
  <c r="I608" i="1" s="1"/>
  <c r="H607" i="1"/>
  <c r="I607" i="1" s="1"/>
  <c r="H606" i="1"/>
  <c r="I606" i="1" s="1"/>
  <c r="I605" i="1"/>
  <c r="H605" i="1"/>
  <c r="H604" i="1"/>
  <c r="I604" i="1" s="1"/>
  <c r="I602" i="1"/>
  <c r="H602" i="1"/>
  <c r="I601" i="1"/>
  <c r="H601" i="1"/>
  <c r="H600" i="1"/>
  <c r="I600" i="1" s="1"/>
  <c r="I599" i="1"/>
  <c r="H599" i="1"/>
  <c r="I598" i="1"/>
  <c r="H598" i="1"/>
  <c r="H597" i="1"/>
  <c r="I597" i="1" s="1"/>
  <c r="H596" i="1"/>
  <c r="I596" i="1" s="1"/>
  <c r="I595" i="1"/>
  <c r="H595" i="1"/>
  <c r="I594" i="1"/>
  <c r="H593" i="1"/>
  <c r="I593" i="1" s="1"/>
  <c r="H592" i="1"/>
  <c r="I592" i="1" s="1"/>
  <c r="H590" i="1"/>
  <c r="I590" i="1" s="1"/>
  <c r="H589" i="1"/>
  <c r="I589" i="1" s="1"/>
  <c r="I588" i="1" s="1"/>
  <c r="H587" i="1"/>
  <c r="I587" i="1" s="1"/>
  <c r="H586" i="1"/>
  <c r="I586" i="1" s="1"/>
  <c r="I585" i="1"/>
  <c r="H585" i="1"/>
  <c r="H584" i="1"/>
  <c r="I584" i="1" s="1"/>
  <c r="I583" i="1"/>
  <c r="H583" i="1"/>
  <c r="H582" i="1"/>
  <c r="I582" i="1" s="1"/>
  <c r="I581" i="1"/>
  <c r="H581" i="1"/>
  <c r="H578" i="1"/>
  <c r="I578" i="1" s="1"/>
  <c r="H577" i="1"/>
  <c r="I577" i="1" s="1"/>
  <c r="H576" i="1"/>
  <c r="I576" i="1" s="1"/>
  <c r="I575" i="1"/>
  <c r="H575" i="1"/>
  <c r="H573" i="1"/>
  <c r="I573" i="1" s="1"/>
  <c r="I572" i="1"/>
  <c r="H572" i="1"/>
  <c r="I571" i="1"/>
  <c r="H570" i="1"/>
  <c r="I570" i="1" s="1"/>
  <c r="I569" i="1"/>
  <c r="H569" i="1"/>
  <c r="H566" i="1"/>
  <c r="I566" i="1" s="1"/>
  <c r="I565" i="1"/>
  <c r="H565" i="1"/>
  <c r="H564" i="1"/>
  <c r="I564" i="1" s="1"/>
  <c r="I563" i="1"/>
  <c r="H563" i="1"/>
  <c r="I562" i="1"/>
  <c r="H562" i="1"/>
  <c r="H561" i="1"/>
  <c r="I561" i="1" s="1"/>
  <c r="H560" i="1"/>
  <c r="I560" i="1" s="1"/>
  <c r="I559" i="1"/>
  <c r="H559" i="1"/>
  <c r="H557" i="1"/>
  <c r="I557" i="1" s="1"/>
  <c r="I556" i="1"/>
  <c r="H556" i="1"/>
  <c r="H555" i="1"/>
  <c r="I555" i="1" s="1"/>
  <c r="H554" i="1"/>
  <c r="I554" i="1" s="1"/>
  <c r="H553" i="1"/>
  <c r="I553" i="1" s="1"/>
  <c r="H551" i="1"/>
  <c r="I551" i="1" s="1"/>
  <c r="H550" i="1"/>
  <c r="I550" i="1" s="1"/>
  <c r="I549" i="1"/>
  <c r="H549" i="1"/>
  <c r="H548" i="1"/>
  <c r="I548" i="1" s="1"/>
  <c r="H547" i="1"/>
  <c r="I547" i="1" s="1"/>
  <c r="H546" i="1"/>
  <c r="I546" i="1" s="1"/>
  <c r="I545" i="1"/>
  <c r="H545" i="1"/>
  <c r="I544" i="1"/>
  <c r="H544" i="1"/>
  <c r="I542" i="1"/>
  <c r="H542" i="1"/>
  <c r="H541" i="1"/>
  <c r="I541" i="1" s="1"/>
  <c r="I540" i="1"/>
  <c r="H540" i="1"/>
  <c r="H539" i="1"/>
  <c r="I539" i="1" s="1"/>
  <c r="I538" i="1"/>
  <c r="H538" i="1"/>
  <c r="I537" i="1"/>
  <c r="I536" i="1" s="1"/>
  <c r="H537" i="1"/>
  <c r="I535" i="1"/>
  <c r="H535" i="1"/>
  <c r="H534" i="1"/>
  <c r="I534" i="1" s="1"/>
  <c r="H533" i="1"/>
  <c r="I533" i="1" s="1"/>
  <c r="H532" i="1"/>
  <c r="I532" i="1" s="1"/>
  <c r="I531" i="1"/>
  <c r="H531" i="1"/>
  <c r="H530" i="1"/>
  <c r="I530" i="1" s="1"/>
  <c r="H529" i="1"/>
  <c r="I529" i="1" s="1"/>
  <c r="H528" i="1"/>
  <c r="I528" i="1" s="1"/>
  <c r="I527" i="1"/>
  <c r="H527" i="1"/>
  <c r="H526" i="1"/>
  <c r="I526" i="1" s="1"/>
  <c r="I525" i="1"/>
  <c r="H525" i="1"/>
  <c r="H524" i="1"/>
  <c r="I524" i="1" s="1"/>
  <c r="I523" i="1"/>
  <c r="H523" i="1"/>
  <c r="I522" i="1"/>
  <c r="H522" i="1"/>
  <c r="H521" i="1"/>
  <c r="I521" i="1" s="1"/>
  <c r="H520" i="1"/>
  <c r="I520" i="1" s="1"/>
  <c r="I519" i="1"/>
  <c r="H519" i="1"/>
  <c r="H518" i="1"/>
  <c r="I518" i="1" s="1"/>
  <c r="I517" i="1"/>
  <c r="H517" i="1"/>
  <c r="H516" i="1"/>
  <c r="I516" i="1" s="1"/>
  <c r="I515" i="1"/>
  <c r="H515" i="1"/>
  <c r="I514" i="1"/>
  <c r="H514" i="1"/>
  <c r="H513" i="1"/>
  <c r="I513" i="1" s="1"/>
  <c r="H512" i="1"/>
  <c r="I512" i="1" s="1"/>
  <c r="I511" i="1"/>
  <c r="H511" i="1"/>
  <c r="H510" i="1"/>
  <c r="I510" i="1" s="1"/>
  <c r="I509" i="1"/>
  <c r="H509" i="1"/>
  <c r="H508" i="1"/>
  <c r="I508" i="1" s="1"/>
  <c r="I507" i="1"/>
  <c r="H507" i="1"/>
  <c r="I506" i="1"/>
  <c r="H506" i="1"/>
  <c r="H505" i="1"/>
  <c r="I505" i="1" s="1"/>
  <c r="H504" i="1"/>
  <c r="I504" i="1" s="1"/>
  <c r="I503" i="1"/>
  <c r="H503" i="1"/>
  <c r="H502" i="1"/>
  <c r="I502" i="1" s="1"/>
  <c r="I501" i="1"/>
  <c r="H501" i="1"/>
  <c r="H500" i="1"/>
  <c r="I500" i="1" s="1"/>
  <c r="I499" i="1"/>
  <c r="H499" i="1"/>
  <c r="I498" i="1"/>
  <c r="H498" i="1"/>
  <c r="H497" i="1"/>
  <c r="I497" i="1" s="1"/>
  <c r="H496" i="1"/>
  <c r="I496" i="1" s="1"/>
  <c r="I495" i="1"/>
  <c r="H495" i="1"/>
  <c r="H494" i="1"/>
  <c r="I494" i="1" s="1"/>
  <c r="I493" i="1"/>
  <c r="H493" i="1"/>
  <c r="H492" i="1"/>
  <c r="I492" i="1" s="1"/>
  <c r="I491" i="1"/>
  <c r="H491" i="1"/>
  <c r="I490" i="1"/>
  <c r="H490" i="1"/>
  <c r="H489" i="1"/>
  <c r="I489" i="1" s="1"/>
  <c r="H488" i="1"/>
  <c r="I488" i="1" s="1"/>
  <c r="I487" i="1"/>
  <c r="H487" i="1"/>
  <c r="H486" i="1"/>
  <c r="I486" i="1" s="1"/>
  <c r="I485" i="1"/>
  <c r="H485" i="1"/>
  <c r="H484" i="1"/>
  <c r="I484" i="1" s="1"/>
  <c r="I483" i="1"/>
  <c r="H483" i="1"/>
  <c r="I482" i="1"/>
  <c r="H482" i="1"/>
  <c r="I479" i="1"/>
  <c r="H479" i="1"/>
  <c r="H478" i="1"/>
  <c r="I478" i="1" s="1"/>
  <c r="I477" i="1"/>
  <c r="H477" i="1"/>
  <c r="I476" i="1"/>
  <c r="H476" i="1"/>
  <c r="I475" i="1"/>
  <c r="H475" i="1"/>
  <c r="H474" i="1"/>
  <c r="I474" i="1" s="1"/>
  <c r="I473" i="1"/>
  <c r="H473" i="1"/>
  <c r="I472" i="1"/>
  <c r="H472" i="1"/>
  <c r="I471" i="1"/>
  <c r="H471" i="1"/>
  <c r="H470" i="1"/>
  <c r="I470" i="1" s="1"/>
  <c r="I469" i="1"/>
  <c r="H469" i="1"/>
  <c r="I468" i="1"/>
  <c r="H468" i="1"/>
  <c r="H467" i="1"/>
  <c r="I467" i="1" s="1"/>
  <c r="H466" i="1"/>
  <c r="I466" i="1" s="1"/>
  <c r="I465" i="1"/>
  <c r="H465" i="1"/>
  <c r="H464" i="1"/>
  <c r="I464" i="1" s="1"/>
  <c r="I463" i="1"/>
  <c r="H463" i="1"/>
  <c r="H462" i="1"/>
  <c r="I462" i="1" s="1"/>
  <c r="I461" i="1"/>
  <c r="H461" i="1"/>
  <c r="I460" i="1"/>
  <c r="H460" i="1"/>
  <c r="I459" i="1"/>
  <c r="H459" i="1"/>
  <c r="H456" i="1"/>
  <c r="I456" i="1" s="1"/>
  <c r="I455" i="1"/>
  <c r="H455" i="1"/>
  <c r="H454" i="1"/>
  <c r="I454" i="1" s="1"/>
  <c r="I453" i="1"/>
  <c r="H453" i="1"/>
  <c r="H451" i="1"/>
  <c r="I451" i="1" s="1"/>
  <c r="H450" i="1"/>
  <c r="I450" i="1" s="1"/>
  <c r="H449" i="1"/>
  <c r="I449" i="1" s="1"/>
  <c r="I448" i="1"/>
  <c r="H448" i="1"/>
  <c r="H447" i="1"/>
  <c r="I447" i="1" s="1"/>
  <c r="I446" i="1"/>
  <c r="H446" i="1"/>
  <c r="H445" i="1"/>
  <c r="I445" i="1" s="1"/>
  <c r="I444" i="1"/>
  <c r="H444" i="1"/>
  <c r="H443" i="1"/>
  <c r="I443" i="1" s="1"/>
  <c r="H442" i="1"/>
  <c r="I442" i="1" s="1"/>
  <c r="H441" i="1"/>
  <c r="I441" i="1" s="1"/>
  <c r="I440" i="1"/>
  <c r="H440" i="1"/>
  <c r="H439" i="1"/>
  <c r="I439" i="1" s="1"/>
  <c r="I438" i="1"/>
  <c r="H438" i="1"/>
  <c r="H437" i="1"/>
  <c r="I437" i="1" s="1"/>
  <c r="I436" i="1"/>
  <c r="H436" i="1"/>
  <c r="H435" i="1"/>
  <c r="I435" i="1" s="1"/>
  <c r="H434" i="1"/>
  <c r="I434" i="1" s="1"/>
  <c r="H433" i="1"/>
  <c r="I433" i="1" s="1"/>
  <c r="I432" i="1"/>
  <c r="H432" i="1"/>
  <c r="H431" i="1"/>
  <c r="I431" i="1" s="1"/>
  <c r="I430" i="1"/>
  <c r="H430" i="1"/>
  <c r="H429" i="1"/>
  <c r="I429" i="1" s="1"/>
  <c r="I428" i="1"/>
  <c r="H428" i="1"/>
  <c r="H427" i="1"/>
  <c r="I427" i="1" s="1"/>
  <c r="H426" i="1"/>
  <c r="I426" i="1" s="1"/>
  <c r="H425" i="1"/>
  <c r="I425" i="1" s="1"/>
  <c r="I424" i="1"/>
  <c r="H424" i="1"/>
  <c r="H422" i="1"/>
  <c r="I422" i="1" s="1"/>
  <c r="I421" i="1"/>
  <c r="H421" i="1"/>
  <c r="I420" i="1"/>
  <c r="H420" i="1"/>
  <c r="H419" i="1"/>
  <c r="I419" i="1" s="1"/>
  <c r="H418" i="1"/>
  <c r="I418" i="1" s="1"/>
  <c r="I417" i="1"/>
  <c r="H417" i="1"/>
  <c r="H416" i="1"/>
  <c r="I416" i="1" s="1"/>
  <c r="I415" i="1"/>
  <c r="H415" i="1"/>
  <c r="H414" i="1"/>
  <c r="I414" i="1" s="1"/>
  <c r="I413" i="1"/>
  <c r="H413" i="1"/>
  <c r="I412" i="1"/>
  <c r="H412" i="1"/>
  <c r="H411" i="1"/>
  <c r="I411" i="1" s="1"/>
  <c r="H410" i="1"/>
  <c r="I410" i="1" s="1"/>
  <c r="I409" i="1"/>
  <c r="H409" i="1"/>
  <c r="H408" i="1"/>
  <c r="I408" i="1" s="1"/>
  <c r="I407" i="1"/>
  <c r="H407" i="1"/>
  <c r="I405" i="1"/>
  <c r="H405" i="1"/>
  <c r="H404" i="1"/>
  <c r="I404" i="1" s="1"/>
  <c r="H403" i="1"/>
  <c r="I403" i="1" s="1"/>
  <c r="I402" i="1"/>
  <c r="H402" i="1"/>
  <c r="H401" i="1"/>
  <c r="I401" i="1" s="1"/>
  <c r="I400" i="1"/>
  <c r="H400" i="1"/>
  <c r="H399" i="1"/>
  <c r="I399" i="1" s="1"/>
  <c r="I398" i="1"/>
  <c r="H398" i="1"/>
  <c r="I397" i="1"/>
  <c r="H397" i="1"/>
  <c r="H396" i="1"/>
  <c r="I396" i="1" s="1"/>
  <c r="H395" i="1"/>
  <c r="I395" i="1" s="1"/>
  <c r="I394" i="1"/>
  <c r="H394" i="1"/>
  <c r="H393" i="1"/>
  <c r="I393" i="1" s="1"/>
  <c r="I392" i="1"/>
  <c r="H392" i="1"/>
  <c r="H391" i="1"/>
  <c r="I391" i="1" s="1"/>
  <c r="I390" i="1"/>
  <c r="H390" i="1"/>
  <c r="I389" i="1"/>
  <c r="H389" i="1"/>
  <c r="H388" i="1"/>
  <c r="I388" i="1" s="1"/>
  <c r="H387" i="1"/>
  <c r="I387" i="1" s="1"/>
  <c r="I386" i="1"/>
  <c r="H386" i="1"/>
  <c r="H385" i="1"/>
  <c r="I385" i="1" s="1"/>
  <c r="I384" i="1"/>
  <c r="H384" i="1"/>
  <c r="H383" i="1"/>
  <c r="I383" i="1" s="1"/>
  <c r="I382" i="1"/>
  <c r="H382" i="1"/>
  <c r="I381" i="1"/>
  <c r="H381" i="1"/>
  <c r="H380" i="1"/>
  <c r="I380" i="1" s="1"/>
  <c r="H379" i="1"/>
  <c r="I379" i="1" s="1"/>
  <c r="I378" i="1"/>
  <c r="H378" i="1"/>
  <c r="H377" i="1"/>
  <c r="I377" i="1" s="1"/>
  <c r="I376" i="1"/>
  <c r="H376" i="1"/>
  <c r="I374" i="1"/>
  <c r="H374" i="1"/>
  <c r="H373" i="1"/>
  <c r="I373" i="1" s="1"/>
  <c r="H372" i="1"/>
  <c r="I372" i="1" s="1"/>
  <c r="I371" i="1"/>
  <c r="H371" i="1"/>
  <c r="H370" i="1"/>
  <c r="I370" i="1" s="1"/>
  <c r="I369" i="1"/>
  <c r="H369" i="1"/>
  <c r="H368" i="1"/>
  <c r="I368" i="1" s="1"/>
  <c r="I367" i="1"/>
  <c r="H367" i="1"/>
  <c r="I366" i="1"/>
  <c r="H365" i="1"/>
  <c r="I365" i="1" s="1"/>
  <c r="I364" i="1"/>
  <c r="H364" i="1"/>
  <c r="H363" i="1"/>
  <c r="I363" i="1" s="1"/>
  <c r="I362" i="1"/>
  <c r="H362" i="1"/>
  <c r="H361" i="1"/>
  <c r="I361" i="1" s="1"/>
  <c r="I360" i="1"/>
  <c r="H360" i="1"/>
  <c r="I359" i="1"/>
  <c r="H359" i="1"/>
  <c r="H358" i="1"/>
  <c r="I358" i="1" s="1"/>
  <c r="H357" i="1"/>
  <c r="I357" i="1" s="1"/>
  <c r="I356" i="1"/>
  <c r="H356" i="1"/>
  <c r="H355" i="1"/>
  <c r="I355" i="1" s="1"/>
  <c r="I354" i="1"/>
  <c r="H354" i="1"/>
  <c r="H353" i="1"/>
  <c r="I353" i="1" s="1"/>
  <c r="I352" i="1"/>
  <c r="H352" i="1"/>
  <c r="I351" i="1"/>
  <c r="H351" i="1"/>
  <c r="H350" i="1"/>
  <c r="I350" i="1" s="1"/>
  <c r="H349" i="1"/>
  <c r="I349" i="1" s="1"/>
  <c r="I348" i="1"/>
  <c r="H348" i="1"/>
  <c r="H347" i="1"/>
  <c r="I347" i="1" s="1"/>
  <c r="I346" i="1"/>
  <c r="H346" i="1"/>
  <c r="H345" i="1"/>
  <c r="I345" i="1" s="1"/>
  <c r="I344" i="1"/>
  <c r="H344" i="1"/>
  <c r="I343" i="1"/>
  <c r="H343" i="1"/>
  <c r="H342" i="1"/>
  <c r="I342" i="1" s="1"/>
  <c r="H341" i="1"/>
  <c r="I341" i="1" s="1"/>
  <c r="I340" i="1"/>
  <c r="H340" i="1"/>
  <c r="H339" i="1"/>
  <c r="I339" i="1" s="1"/>
  <c r="I338" i="1"/>
  <c r="H338" i="1"/>
  <c r="H337" i="1"/>
  <c r="I337" i="1" s="1"/>
  <c r="I336" i="1"/>
  <c r="H336" i="1"/>
  <c r="I335" i="1"/>
  <c r="H335" i="1"/>
  <c r="H334" i="1"/>
  <c r="I334" i="1" s="1"/>
  <c r="H333" i="1"/>
  <c r="I333" i="1" s="1"/>
  <c r="I332" i="1"/>
  <c r="H332" i="1"/>
  <c r="H331" i="1"/>
  <c r="I331" i="1" s="1"/>
  <c r="I330" i="1"/>
  <c r="H330" i="1"/>
  <c r="H329" i="1"/>
  <c r="I329" i="1" s="1"/>
  <c r="I328" i="1"/>
  <c r="H328" i="1"/>
  <c r="I327" i="1"/>
  <c r="H327" i="1"/>
  <c r="H326" i="1"/>
  <c r="I326" i="1" s="1"/>
  <c r="H325" i="1"/>
  <c r="I325" i="1" s="1"/>
  <c r="I324" i="1"/>
  <c r="H324" i="1"/>
  <c r="H323" i="1"/>
  <c r="I323" i="1" s="1"/>
  <c r="I322" i="1"/>
  <c r="H322" i="1"/>
  <c r="H321" i="1"/>
  <c r="I321" i="1" s="1"/>
  <c r="I320" i="1"/>
  <c r="H320" i="1"/>
  <c r="I319" i="1"/>
  <c r="H319" i="1"/>
  <c r="H318" i="1"/>
  <c r="I318" i="1" s="1"/>
  <c r="H317" i="1"/>
  <c r="I317" i="1" s="1"/>
  <c r="I316" i="1"/>
  <c r="H316" i="1"/>
  <c r="H315" i="1"/>
  <c r="I315" i="1" s="1"/>
  <c r="H314" i="1"/>
  <c r="I314" i="1" s="1"/>
  <c r="H313" i="1"/>
  <c r="I313" i="1" s="1"/>
  <c r="I312" i="1"/>
  <c r="H312" i="1"/>
  <c r="H311" i="1"/>
  <c r="I311" i="1" s="1"/>
  <c r="H310" i="1"/>
  <c r="I310" i="1" s="1"/>
  <c r="H309" i="1"/>
  <c r="I309" i="1" s="1"/>
  <c r="I308" i="1"/>
  <c r="H308" i="1"/>
  <c r="H307" i="1"/>
  <c r="I307" i="1" s="1"/>
  <c r="H306" i="1"/>
  <c r="I306" i="1" s="1"/>
  <c r="H305" i="1"/>
  <c r="I305" i="1" s="1"/>
  <c r="I304" i="1"/>
  <c r="H304" i="1"/>
  <c r="H303" i="1"/>
  <c r="I303" i="1" s="1"/>
  <c r="H302" i="1"/>
  <c r="I302" i="1" s="1"/>
  <c r="H301" i="1"/>
  <c r="I301" i="1" s="1"/>
  <c r="I300" i="1"/>
  <c r="H300" i="1"/>
  <c r="H299" i="1"/>
  <c r="I299" i="1" s="1"/>
  <c r="H298" i="1"/>
  <c r="I298" i="1" s="1"/>
  <c r="H297" i="1"/>
  <c r="I297" i="1" s="1"/>
  <c r="I296" i="1"/>
  <c r="H296" i="1"/>
  <c r="H295" i="1"/>
  <c r="I295" i="1" s="1"/>
  <c r="H294" i="1"/>
  <c r="I294" i="1" s="1"/>
  <c r="H293" i="1"/>
  <c r="I293" i="1" s="1"/>
  <c r="I292" i="1"/>
  <c r="H292" i="1"/>
  <c r="H291" i="1"/>
  <c r="I291" i="1" s="1"/>
  <c r="H290" i="1"/>
  <c r="I290" i="1" s="1"/>
  <c r="H289" i="1"/>
  <c r="I289" i="1" s="1"/>
  <c r="I288" i="1"/>
  <c r="H288" i="1"/>
  <c r="I287" i="1"/>
  <c r="H287" i="1"/>
  <c r="H286" i="1"/>
  <c r="I286" i="1" s="1"/>
  <c r="H285" i="1"/>
  <c r="I285" i="1" s="1"/>
  <c r="I284" i="1"/>
  <c r="H284" i="1"/>
  <c r="I283" i="1"/>
  <c r="H283" i="1"/>
  <c r="H282" i="1"/>
  <c r="I282" i="1" s="1"/>
  <c r="H281" i="1"/>
  <c r="I281" i="1" s="1"/>
  <c r="I280" i="1"/>
  <c r="H280" i="1"/>
  <c r="I277" i="1"/>
  <c r="H277" i="1"/>
  <c r="I276" i="1"/>
  <c r="H276" i="1"/>
  <c r="H275" i="1"/>
  <c r="I275" i="1" s="1"/>
  <c r="I273" i="1"/>
  <c r="H273" i="1"/>
  <c r="H272" i="1"/>
  <c r="I272" i="1" s="1"/>
  <c r="I271" i="1"/>
  <c r="H271" i="1"/>
  <c r="I270" i="1"/>
  <c r="H270" i="1"/>
  <c r="I269" i="1"/>
  <c r="H269" i="1"/>
  <c r="H268" i="1"/>
  <c r="I268" i="1" s="1"/>
  <c r="I266" i="1"/>
  <c r="H266" i="1"/>
  <c r="H265" i="1"/>
  <c r="I265" i="1" s="1"/>
  <c r="I264" i="1"/>
  <c r="H264" i="1"/>
  <c r="I263" i="1"/>
  <c r="H262" i="1"/>
  <c r="I262" i="1" s="1"/>
  <c r="I261" i="1"/>
  <c r="H261" i="1"/>
  <c r="H260" i="1"/>
  <c r="I260" i="1" s="1"/>
  <c r="H259" i="1"/>
  <c r="I259" i="1" s="1"/>
  <c r="H258" i="1"/>
  <c r="I258" i="1" s="1"/>
  <c r="I257" i="1"/>
  <c r="H257" i="1"/>
  <c r="H256" i="1"/>
  <c r="I256" i="1" s="1"/>
  <c r="I255" i="1"/>
  <c r="H255" i="1"/>
  <c r="H254" i="1"/>
  <c r="I254" i="1" s="1"/>
  <c r="I253" i="1" s="1"/>
  <c r="I250" i="1"/>
  <c r="H250" i="1"/>
  <c r="H249" i="1"/>
  <c r="I249" i="1" s="1"/>
  <c r="I248" i="1"/>
  <c r="H248" i="1"/>
  <c r="H247" i="1"/>
  <c r="I247" i="1" s="1"/>
  <c r="I246" i="1"/>
  <c r="H246" i="1"/>
  <c r="H245" i="1"/>
  <c r="I245" i="1" s="1"/>
  <c r="I244" i="1"/>
  <c r="H244" i="1"/>
  <c r="H243" i="1"/>
  <c r="I243" i="1" s="1"/>
  <c r="I242" i="1"/>
  <c r="H242" i="1"/>
  <c r="H241" i="1"/>
  <c r="I241" i="1" s="1"/>
  <c r="I240" i="1"/>
  <c r="H240" i="1"/>
  <c r="H238" i="1"/>
  <c r="I238" i="1" s="1"/>
  <c r="I237" i="1"/>
  <c r="H237" i="1"/>
  <c r="H236" i="1"/>
  <c r="I236" i="1" s="1"/>
  <c r="I235" i="1"/>
  <c r="H235" i="1"/>
  <c r="H234" i="1"/>
  <c r="I234" i="1" s="1"/>
  <c r="I233" i="1"/>
  <c r="H233" i="1"/>
  <c r="H232" i="1"/>
  <c r="I232" i="1" s="1"/>
  <c r="I231" i="1"/>
  <c r="H231" i="1"/>
  <c r="H230" i="1"/>
  <c r="I230" i="1" s="1"/>
  <c r="I229" i="1"/>
  <c r="H229" i="1"/>
  <c r="H228" i="1"/>
  <c r="I228" i="1" s="1"/>
  <c r="I227" i="1"/>
  <c r="H227" i="1"/>
  <c r="H226" i="1"/>
  <c r="I226" i="1" s="1"/>
  <c r="I225" i="1"/>
  <c r="H225" i="1"/>
  <c r="H224" i="1"/>
  <c r="I224" i="1" s="1"/>
  <c r="I223" i="1"/>
  <c r="H223" i="1"/>
  <c r="H221" i="1"/>
  <c r="I221" i="1" s="1"/>
  <c r="I220" i="1"/>
  <c r="H220" i="1"/>
  <c r="H219" i="1"/>
  <c r="I219" i="1" s="1"/>
  <c r="I218" i="1" s="1"/>
  <c r="I217" i="1"/>
  <c r="H217" i="1"/>
  <c r="H216" i="1"/>
  <c r="I216" i="1" s="1"/>
  <c r="I215" i="1"/>
  <c r="H215" i="1"/>
  <c r="H214" i="1"/>
  <c r="I214" i="1" s="1"/>
  <c r="I211" i="1"/>
  <c r="H211" i="1"/>
  <c r="H210" i="1"/>
  <c r="I210" i="1" s="1"/>
  <c r="I209" i="1"/>
  <c r="H209" i="1"/>
  <c r="H208" i="1"/>
  <c r="I208" i="1" s="1"/>
  <c r="I207" i="1"/>
  <c r="H207" i="1"/>
  <c r="H206" i="1"/>
  <c r="I206" i="1" s="1"/>
  <c r="I205" i="1"/>
  <c r="H205" i="1"/>
  <c r="H204" i="1"/>
  <c r="I204" i="1" s="1"/>
  <c r="I203" i="1"/>
  <c r="H203" i="1"/>
  <c r="H202" i="1"/>
  <c r="I202" i="1" s="1"/>
  <c r="I201" i="1"/>
  <c r="H201" i="1"/>
  <c r="H200" i="1"/>
  <c r="I200" i="1" s="1"/>
  <c r="I199" i="1"/>
  <c r="H199" i="1"/>
  <c r="H198" i="1"/>
  <c r="I198" i="1" s="1"/>
  <c r="I197" i="1"/>
  <c r="H197" i="1"/>
  <c r="H196" i="1"/>
  <c r="I196" i="1" s="1"/>
  <c r="I195" i="1"/>
  <c r="H195" i="1"/>
  <c r="H194" i="1"/>
  <c r="I194" i="1" s="1"/>
  <c r="I193" i="1"/>
  <c r="H193" i="1"/>
  <c r="H192" i="1"/>
  <c r="I192" i="1" s="1"/>
  <c r="I191" i="1"/>
  <c r="H191" i="1"/>
  <c r="H190" i="1"/>
  <c r="I190" i="1" s="1"/>
  <c r="I189" i="1"/>
  <c r="H189" i="1"/>
  <c r="H188" i="1"/>
  <c r="I188" i="1" s="1"/>
  <c r="I187" i="1"/>
  <c r="H187" i="1"/>
  <c r="H186" i="1"/>
  <c r="I186" i="1" s="1"/>
  <c r="I185" i="1"/>
  <c r="H185" i="1"/>
  <c r="H184" i="1"/>
  <c r="I184" i="1" s="1"/>
  <c r="I183" i="1"/>
  <c r="H183" i="1"/>
  <c r="H182" i="1"/>
  <c r="I182" i="1" s="1"/>
  <c r="I181" i="1"/>
  <c r="H181" i="1"/>
  <c r="H180" i="1"/>
  <c r="I180" i="1" s="1"/>
  <c r="I179" i="1"/>
  <c r="H179" i="1"/>
  <c r="H178" i="1"/>
  <c r="I178" i="1" s="1"/>
  <c r="I177" i="1"/>
  <c r="H177" i="1"/>
  <c r="H176" i="1"/>
  <c r="I176" i="1" s="1"/>
  <c r="I175" i="1"/>
  <c r="H175" i="1"/>
  <c r="H174" i="1"/>
  <c r="I174" i="1" s="1"/>
  <c r="I173" i="1"/>
  <c r="H173" i="1"/>
  <c r="H172" i="1"/>
  <c r="I172" i="1" s="1"/>
  <c r="I171" i="1"/>
  <c r="H171" i="1"/>
  <c r="H169" i="1"/>
  <c r="I169" i="1" s="1"/>
  <c r="I168" i="1"/>
  <c r="H168" i="1"/>
  <c r="H167" i="1"/>
  <c r="I167" i="1" s="1"/>
  <c r="I166" i="1"/>
  <c r="H166" i="1"/>
  <c r="H165" i="1"/>
  <c r="I165" i="1" s="1"/>
  <c r="I164" i="1"/>
  <c r="H164" i="1"/>
  <c r="H163" i="1"/>
  <c r="I163" i="1" s="1"/>
  <c r="I162" i="1"/>
  <c r="I160" i="1"/>
  <c r="H160" i="1"/>
  <c r="H159" i="1"/>
  <c r="I159" i="1" s="1"/>
  <c r="I158" i="1"/>
  <c r="H158" i="1"/>
  <c r="H157" i="1"/>
  <c r="I157" i="1" s="1"/>
  <c r="I156" i="1"/>
  <c r="H156" i="1"/>
  <c r="H155" i="1"/>
  <c r="I155" i="1" s="1"/>
  <c r="I154" i="1"/>
  <c r="H154" i="1"/>
  <c r="H153" i="1"/>
  <c r="I153" i="1" s="1"/>
  <c r="I152" i="1"/>
  <c r="H152" i="1"/>
  <c r="H151" i="1"/>
  <c r="I151" i="1" s="1"/>
  <c r="I150" i="1"/>
  <c r="H150" i="1"/>
  <c r="H149" i="1"/>
  <c r="I149" i="1" s="1"/>
  <c r="I148" i="1"/>
  <c r="H148" i="1"/>
  <c r="H147" i="1"/>
  <c r="I147" i="1" s="1"/>
  <c r="I146" i="1"/>
  <c r="H146" i="1"/>
  <c r="H145" i="1"/>
  <c r="I145" i="1" s="1"/>
  <c r="I144" i="1" s="1"/>
  <c r="I143" i="1"/>
  <c r="H143" i="1"/>
  <c r="H142" i="1"/>
  <c r="I142" i="1" s="1"/>
  <c r="I141" i="1" s="1"/>
  <c r="I138" i="1"/>
  <c r="H138" i="1"/>
  <c r="H136" i="1"/>
  <c r="I136" i="1" s="1"/>
  <c r="I135" i="1" s="1"/>
  <c r="I133" i="1"/>
  <c r="H133" i="1"/>
  <c r="H131" i="1"/>
  <c r="I131" i="1" s="1"/>
  <c r="I130" i="1"/>
  <c r="H130" i="1"/>
  <c r="H129" i="1"/>
  <c r="I129" i="1" s="1"/>
  <c r="I128" i="1"/>
  <c r="H128" i="1"/>
  <c r="H127" i="1"/>
  <c r="I127" i="1" s="1"/>
  <c r="I126" i="1" s="1"/>
  <c r="I125" i="1"/>
  <c r="H125" i="1"/>
  <c r="H124" i="1"/>
  <c r="I124" i="1" s="1"/>
  <c r="I123" i="1" s="1"/>
  <c r="I122" i="1"/>
  <c r="H122" i="1"/>
  <c r="H121" i="1"/>
  <c r="I121" i="1" s="1"/>
  <c r="I120" i="1"/>
  <c r="H120" i="1"/>
  <c r="H118" i="1"/>
  <c r="I118" i="1" s="1"/>
  <c r="I117" i="1" s="1"/>
  <c r="I115" i="1"/>
  <c r="H115" i="1"/>
  <c r="H113" i="1"/>
  <c r="I113" i="1" s="1"/>
  <c r="I112" i="1"/>
  <c r="I111" i="1"/>
  <c r="H111" i="1"/>
  <c r="H109" i="1"/>
  <c r="I109" i="1" s="1"/>
  <c r="I108" i="1"/>
  <c r="H108" i="1"/>
  <c r="H106" i="1"/>
  <c r="I106" i="1" s="1"/>
  <c r="I105" i="1"/>
  <c r="H105" i="1"/>
  <c r="H104" i="1"/>
  <c r="I104" i="1" s="1"/>
  <c r="I103" i="1"/>
  <c r="H103" i="1"/>
  <c r="H102" i="1"/>
  <c r="I102" i="1" s="1"/>
  <c r="I101" i="1"/>
  <c r="H101" i="1"/>
  <c r="H100" i="1"/>
  <c r="I100" i="1" s="1"/>
  <c r="I99" i="1"/>
  <c r="H99" i="1"/>
  <c r="H97" i="1"/>
  <c r="I97" i="1" s="1"/>
  <c r="I96" i="1"/>
  <c r="H96" i="1"/>
  <c r="H95" i="1"/>
  <c r="I95" i="1" s="1"/>
  <c r="I94" i="1"/>
  <c r="I92" i="1"/>
  <c r="H92" i="1"/>
  <c r="H91" i="1"/>
  <c r="I91" i="1" s="1"/>
  <c r="I90" i="1" s="1"/>
  <c r="I89" i="1"/>
  <c r="H89" i="1"/>
  <c r="H88" i="1"/>
  <c r="I88" i="1" s="1"/>
  <c r="I87" i="1"/>
  <c r="H87" i="1"/>
  <c r="H86" i="1"/>
  <c r="I86" i="1" s="1"/>
  <c r="I85" i="1"/>
  <c r="H85" i="1"/>
  <c r="H84" i="1"/>
  <c r="I84" i="1" s="1"/>
  <c r="I83" i="1"/>
  <c r="H83" i="1"/>
  <c r="H82" i="1"/>
  <c r="I82" i="1" s="1"/>
  <c r="I81" i="1" s="1"/>
  <c r="I79" i="1"/>
  <c r="H79" i="1"/>
  <c r="H78" i="1"/>
  <c r="I78" i="1" s="1"/>
  <c r="I77" i="1"/>
  <c r="H77" i="1"/>
  <c r="H76" i="1"/>
  <c r="I76" i="1" s="1"/>
  <c r="I75" i="1"/>
  <c r="H75" i="1"/>
  <c r="H74" i="1"/>
  <c r="I74" i="1" s="1"/>
  <c r="I73" i="1"/>
  <c r="H73" i="1"/>
  <c r="H72" i="1"/>
  <c r="I72" i="1" s="1"/>
  <c r="I70" i="1"/>
  <c r="H70" i="1"/>
  <c r="H69" i="1"/>
  <c r="I69" i="1" s="1"/>
  <c r="I68" i="1"/>
  <c r="H68" i="1"/>
  <c r="H67" i="1"/>
  <c r="I67" i="1" s="1"/>
  <c r="I66" i="1"/>
  <c r="H66" i="1"/>
  <c r="H65" i="1"/>
  <c r="I65" i="1" s="1"/>
  <c r="I64" i="1" s="1"/>
  <c r="I63" i="1"/>
  <c r="H63" i="1"/>
  <c r="H62" i="1"/>
  <c r="I62" i="1" s="1"/>
  <c r="I61" i="1"/>
  <c r="H61" i="1"/>
  <c r="H60" i="1"/>
  <c r="I60" i="1" s="1"/>
  <c r="I59" i="1"/>
  <c r="H59" i="1"/>
  <c r="H58" i="1"/>
  <c r="I58" i="1" s="1"/>
  <c r="I57" i="1" s="1"/>
  <c r="I56" i="1"/>
  <c r="H56" i="1"/>
  <c r="H55" i="1"/>
  <c r="I55" i="1" s="1"/>
  <c r="I54" i="1"/>
  <c r="H54" i="1"/>
  <c r="H53" i="1"/>
  <c r="I53" i="1" s="1"/>
  <c r="I52" i="1"/>
  <c r="H52" i="1"/>
  <c r="H51" i="1"/>
  <c r="I51" i="1" s="1"/>
  <c r="I50" i="1"/>
  <c r="H50" i="1"/>
  <c r="H49" i="1"/>
  <c r="I49" i="1" s="1"/>
  <c r="I48" i="1"/>
  <c r="H48" i="1"/>
  <c r="H47" i="1"/>
  <c r="I47" i="1" s="1"/>
  <c r="I46" i="1"/>
  <c r="H46" i="1"/>
  <c r="H45" i="1"/>
  <c r="I45" i="1" s="1"/>
  <c r="I44" i="1"/>
  <c r="H44" i="1"/>
  <c r="H43" i="1"/>
  <c r="I43" i="1" s="1"/>
  <c r="I42" i="1"/>
  <c r="H42" i="1"/>
  <c r="H41" i="1"/>
  <c r="I41" i="1" s="1"/>
  <c r="I40" i="1"/>
  <c r="H40" i="1"/>
  <c r="H37" i="1"/>
  <c r="I37" i="1" s="1"/>
  <c r="I36" i="1"/>
  <c r="H36" i="1"/>
  <c r="H35" i="1"/>
  <c r="I35" i="1" s="1"/>
  <c r="I34" i="1" s="1"/>
  <c r="I33" i="1"/>
  <c r="H33" i="1"/>
  <c r="H32" i="1"/>
  <c r="I32" i="1" s="1"/>
  <c r="I31" i="1"/>
  <c r="H31" i="1"/>
  <c r="H30" i="1"/>
  <c r="I30" i="1" s="1"/>
  <c r="I29" i="1" s="1"/>
  <c r="I28" i="1"/>
  <c r="H28" i="1"/>
  <c r="H27" i="1"/>
  <c r="I27" i="1" s="1"/>
  <c r="I26" i="1"/>
  <c r="H26" i="1"/>
  <c r="H25" i="1"/>
  <c r="I25" i="1" s="1"/>
  <c r="I24" i="1"/>
  <c r="I23" i="1"/>
  <c r="H23" i="1"/>
  <c r="H22" i="1"/>
  <c r="I22" i="1" s="1"/>
  <c r="I21" i="1"/>
  <c r="I20" i="1"/>
  <c r="H20" i="1"/>
  <c r="H19" i="1"/>
  <c r="I19" i="1" s="1"/>
  <c r="I18" i="1"/>
  <c r="H18" i="1"/>
  <c r="H17" i="1"/>
  <c r="I17" i="1" s="1"/>
  <c r="I16" i="1"/>
  <c r="H16" i="1"/>
  <c r="D47" i="2" l="1"/>
  <c r="L47" i="2"/>
  <c r="L46" i="2" s="1"/>
  <c r="E47" i="2"/>
  <c r="M47" i="2"/>
  <c r="F47" i="2"/>
  <c r="J47" i="2"/>
  <c r="J46" i="2" s="1"/>
  <c r="N47" i="2"/>
  <c r="H47" i="2"/>
  <c r="C45" i="2"/>
  <c r="I46" i="2" s="1"/>
  <c r="G47" i="2"/>
  <c r="G46" i="2" s="1"/>
  <c r="K47" i="2"/>
  <c r="I80" i="1"/>
  <c r="I140" i="1"/>
  <c r="I119" i="1"/>
  <c r="I98" i="1"/>
  <c r="I114" i="1"/>
  <c r="I170" i="1"/>
  <c r="I279" i="1"/>
  <c r="I110" i="1"/>
  <c r="I39" i="1"/>
  <c r="I213" i="1"/>
  <c r="I267" i="1"/>
  <c r="I252" i="1" s="1"/>
  <c r="I274" i="1"/>
  <c r="I15" i="1"/>
  <c r="I107" i="1"/>
  <c r="I137" i="1"/>
  <c r="I375" i="1"/>
  <c r="I71" i="1"/>
  <c r="I132" i="1"/>
  <c r="I239" i="1"/>
  <c r="I406" i="1"/>
  <c r="I693" i="1"/>
  <c r="I452" i="1"/>
  <c r="I558" i="1"/>
  <c r="I650" i="1"/>
  <c r="I222" i="1"/>
  <c r="I423" i="1"/>
  <c r="I697" i="1"/>
  <c r="I481" i="1"/>
  <c r="I543" i="1"/>
  <c r="I632" i="1"/>
  <c r="I458" i="1"/>
  <c r="I614" i="1"/>
  <c r="I687" i="1"/>
  <c r="I580" i="1"/>
  <c r="I603" i="1"/>
  <c r="I711" i="1"/>
  <c r="I729" i="1"/>
  <c r="I668" i="1"/>
  <c r="I574" i="1"/>
  <c r="I591" i="1"/>
  <c r="I625" i="1"/>
  <c r="I652" i="1"/>
  <c r="I673" i="1"/>
  <c r="I552" i="1"/>
  <c r="I568" i="1"/>
  <c r="I637" i="1"/>
  <c r="I663" i="1"/>
  <c r="I705" i="1"/>
  <c r="I737" i="1"/>
  <c r="I619" i="1"/>
  <c r="I642" i="1"/>
  <c r="I701" i="1"/>
  <c r="F46" i="2" l="1"/>
  <c r="D49" i="2"/>
  <c r="E49" i="2" s="1"/>
  <c r="F49" i="2" s="1"/>
  <c r="G49" i="2" s="1"/>
  <c r="H49" i="2" s="1"/>
  <c r="I49" i="2" s="1"/>
  <c r="J49" i="2" s="1"/>
  <c r="K49" i="2" s="1"/>
  <c r="L49" i="2" s="1"/>
  <c r="M49" i="2" s="1"/>
  <c r="N49" i="2" s="1"/>
  <c r="O49" i="2" s="1"/>
  <c r="D46" i="2"/>
  <c r="D48" i="2" s="1"/>
  <c r="E48" i="2" s="1"/>
  <c r="F48" i="2" s="1"/>
  <c r="G48" i="2" s="1"/>
  <c r="H46" i="2"/>
  <c r="M46" i="2"/>
  <c r="O46" i="2"/>
  <c r="K46" i="2"/>
  <c r="N46" i="2"/>
  <c r="E46" i="2"/>
  <c r="I662" i="1"/>
  <c r="I618" i="1"/>
  <c r="I724" i="1"/>
  <c r="I704" i="1"/>
  <c r="I579" i="1"/>
  <c r="I480" i="1"/>
  <c r="I212" i="1"/>
  <c r="I641" i="1"/>
  <c r="I692" i="1"/>
  <c r="I93" i="1"/>
  <c r="I116" i="1"/>
  <c r="I457" i="1"/>
  <c r="I161" i="1"/>
  <c r="I14" i="1"/>
  <c r="I38" i="1"/>
  <c r="I278" i="1"/>
  <c r="I134" i="1"/>
  <c r="H48" i="2" l="1"/>
  <c r="I48" i="2" s="1"/>
  <c r="J48" i="2" s="1"/>
  <c r="K48" i="2" s="1"/>
  <c r="L48" i="2" s="1"/>
  <c r="M48" i="2" s="1"/>
  <c r="N48" i="2" s="1"/>
  <c r="O48" i="2" s="1"/>
  <c r="I251" i="1"/>
  <c r="I139" i="1"/>
  <c r="I691" i="1"/>
  <c r="I567" i="1"/>
  <c r="H742" i="1" l="1"/>
  <c r="J690" i="1" l="1"/>
  <c r="J669" i="1"/>
  <c r="J646" i="1"/>
  <c r="J626" i="1"/>
  <c r="J698" i="1"/>
  <c r="J660" i="1"/>
  <c r="J633" i="1"/>
  <c r="J734" i="1"/>
  <c r="J676" i="1"/>
  <c r="J613" i="1"/>
  <c r="J599" i="1"/>
  <c r="J563" i="1"/>
  <c r="J560" i="1"/>
  <c r="J477" i="1"/>
  <c r="J474" i="1"/>
  <c r="J469" i="1"/>
  <c r="J466" i="1"/>
  <c r="J461" i="1"/>
  <c r="J721" i="1"/>
  <c r="J713" i="1"/>
  <c r="J689" i="1"/>
  <c r="J636" i="1"/>
  <c r="J726" i="1"/>
  <c r="J709" i="1"/>
  <c r="J707" i="1"/>
  <c r="J679" i="1"/>
  <c r="J640" i="1"/>
  <c r="J630" i="1"/>
  <c r="J605" i="1"/>
  <c r="J572" i="1"/>
  <c r="J538" i="1"/>
  <c r="J695" i="1"/>
  <c r="J656" i="1"/>
  <c r="J609" i="1"/>
  <c r="J595" i="1"/>
  <c r="J504" i="1"/>
  <c r="J499" i="1"/>
  <c r="J476" i="1"/>
  <c r="J421" i="1"/>
  <c r="J418" i="1"/>
  <c r="J365" i="1"/>
  <c r="J360" i="1"/>
  <c r="J357" i="1"/>
  <c r="J352" i="1"/>
  <c r="J349" i="1"/>
  <c r="J344" i="1"/>
  <c r="J341" i="1"/>
  <c r="J336" i="1"/>
  <c r="J333" i="1"/>
  <c r="J328" i="1"/>
  <c r="J325" i="1"/>
  <c r="J320" i="1"/>
  <c r="J317" i="1"/>
  <c r="J730" i="1"/>
  <c r="J717" i="1"/>
  <c r="J586" i="1"/>
  <c r="J581" i="1"/>
  <c r="J514" i="1"/>
  <c r="J512" i="1"/>
  <c r="J507" i="1"/>
  <c r="J482" i="1"/>
  <c r="J470" i="1"/>
  <c r="J468" i="1"/>
  <c r="J456" i="1"/>
  <c r="J666" i="1"/>
  <c r="J645" i="1"/>
  <c r="J562" i="1"/>
  <c r="J520" i="1"/>
  <c r="J515" i="1"/>
  <c r="J488" i="1"/>
  <c r="J483" i="1"/>
  <c r="J460" i="1"/>
  <c r="J498" i="1"/>
  <c r="J496" i="1"/>
  <c r="J491" i="1"/>
  <c r="J465" i="1"/>
  <c r="J413" i="1"/>
  <c r="J403" i="1"/>
  <c r="J398" i="1"/>
  <c r="J387" i="1"/>
  <c r="J382" i="1"/>
  <c r="J372" i="1"/>
  <c r="J367" i="1"/>
  <c r="J335" i="1"/>
  <c r="J523" i="1"/>
  <c r="J420" i="1"/>
  <c r="J359" i="1"/>
  <c r="J327" i="1"/>
  <c r="J303" i="1"/>
  <c r="J297" i="1"/>
  <c r="J289" i="1"/>
  <c r="J275" i="1"/>
  <c r="J271" i="1"/>
  <c r="J268" i="1"/>
  <c r="J264" i="1"/>
  <c r="J545" i="1"/>
  <c r="J410" i="1"/>
  <c r="J395" i="1"/>
  <c r="J390" i="1"/>
  <c r="J379" i="1"/>
  <c r="J351" i="1"/>
  <c r="J319" i="1"/>
  <c r="J683" i="1"/>
  <c r="J576" i="1"/>
  <c r="J249" i="1"/>
  <c r="J230" i="1"/>
  <c r="J198" i="1"/>
  <c r="J196" i="1"/>
  <c r="J194" i="1"/>
  <c r="J192" i="1"/>
  <c r="J190" i="1"/>
  <c r="J188" i="1"/>
  <c r="J186" i="1"/>
  <c r="J184" i="1"/>
  <c r="J182" i="1"/>
  <c r="J180" i="1"/>
  <c r="J178" i="1"/>
  <c r="J176" i="1"/>
  <c r="J174" i="1"/>
  <c r="J172" i="1"/>
  <c r="J142" i="1"/>
  <c r="J136" i="1"/>
  <c r="J124" i="1"/>
  <c r="J84" i="1"/>
  <c r="J58" i="1"/>
  <c r="J343" i="1"/>
  <c r="J272" i="1"/>
  <c r="J265" i="1"/>
  <c r="J169" i="1"/>
  <c r="J121" i="1"/>
  <c r="J113" i="1"/>
  <c r="J97" i="1"/>
  <c r="J95" i="1"/>
  <c r="J55" i="1"/>
  <c r="J53" i="1"/>
  <c r="J51" i="1"/>
  <c r="J49" i="1"/>
  <c r="J47" i="1"/>
  <c r="J45" i="1"/>
  <c r="J293" i="1"/>
  <c r="J216" i="1"/>
  <c r="J159" i="1"/>
  <c r="J157" i="1"/>
  <c r="J155" i="1"/>
  <c r="J153" i="1"/>
  <c r="J151" i="1"/>
  <c r="J147" i="1"/>
  <c r="J129" i="1"/>
  <c r="J106" i="1"/>
  <c r="J104" i="1"/>
  <c r="J102" i="1"/>
  <c r="J100" i="1"/>
  <c r="J62" i="1"/>
  <c r="J60" i="1"/>
  <c r="J245" i="1"/>
  <c r="J226" i="1"/>
  <c r="J210" i="1"/>
  <c r="J149" i="1"/>
  <c r="J145" i="1"/>
  <c r="J131" i="1"/>
  <c r="J88" i="1"/>
  <c r="J86" i="1"/>
  <c r="J82" i="1"/>
  <c r="J32" i="1"/>
  <c r="J30" i="1"/>
  <c r="J22" i="1"/>
  <c r="J117" i="1"/>
  <c r="J206" i="1"/>
  <c r="J260" i="1"/>
  <c r="J78" i="1"/>
  <c r="J67" i="1"/>
  <c r="J141" i="1"/>
  <c r="J19" i="1"/>
  <c r="J17" i="1"/>
  <c r="J64" i="1"/>
  <c r="J73" i="1"/>
  <c r="J42" i="1"/>
  <c r="J65" i="1"/>
  <c r="J120" i="1"/>
  <c r="J166" i="1"/>
  <c r="J224" i="1"/>
  <c r="J296" i="1"/>
  <c r="J428" i="1"/>
  <c r="J33" i="1"/>
  <c r="J83" i="1"/>
  <c r="J99" i="1"/>
  <c r="J105" i="1"/>
  <c r="J125" i="1"/>
  <c r="J173" i="1"/>
  <c r="J181" i="1"/>
  <c r="J189" i="1"/>
  <c r="J197" i="1"/>
  <c r="J229" i="1"/>
  <c r="J250" i="1"/>
  <c r="J316" i="1"/>
  <c r="J414" i="1"/>
  <c r="J54" i="1"/>
  <c r="J168" i="1"/>
  <c r="J233" i="1"/>
  <c r="J269" i="1"/>
  <c r="J285" i="1"/>
  <c r="J443" i="1"/>
  <c r="J66" i="1"/>
  <c r="J108" i="1"/>
  <c r="J138" i="1"/>
  <c r="J150" i="1"/>
  <c r="J158" i="1"/>
  <c r="J211" i="1"/>
  <c r="J227" i="1"/>
  <c r="J257" i="1"/>
  <c r="J281" i="1"/>
  <c r="J373" i="1"/>
  <c r="J412" i="1"/>
  <c r="J223" i="1"/>
  <c r="J258" i="1"/>
  <c r="J302" i="1"/>
  <c r="J388" i="1"/>
  <c r="J464" i="1"/>
  <c r="J672" i="1"/>
  <c r="J305" i="1"/>
  <c r="J329" i="1"/>
  <c r="J361" i="1"/>
  <c r="J393" i="1"/>
  <c r="J422" i="1"/>
  <c r="J449" i="1"/>
  <c r="J467" i="1"/>
  <c r="J273" i="1"/>
  <c r="J295" i="1"/>
  <c r="J315" i="1"/>
  <c r="J347" i="1"/>
  <c r="J374" i="1"/>
  <c r="J391" i="1"/>
  <c r="J411" i="1"/>
  <c r="J438" i="1"/>
  <c r="J454" i="1"/>
  <c r="J651" i="1"/>
  <c r="J298" i="1"/>
  <c r="J312" i="1"/>
  <c r="J345" i="1"/>
  <c r="J378" i="1"/>
  <c r="J409" i="1"/>
  <c r="J439" i="1"/>
  <c r="J506" i="1"/>
  <c r="J700" i="1"/>
  <c r="J492" i="1"/>
  <c r="J518" i="1"/>
  <c r="J541" i="1"/>
  <c r="J635" i="1"/>
  <c r="J429" i="1"/>
  <c r="J495" i="1"/>
  <c r="J521" i="1"/>
  <c r="J539" i="1"/>
  <c r="J557" i="1"/>
  <c r="J584" i="1"/>
  <c r="J629" i="1"/>
  <c r="J733" i="1"/>
  <c r="J346" i="1"/>
  <c r="J434" i="1"/>
  <c r="J493" i="1"/>
  <c r="J519" i="1"/>
  <c r="J542" i="1"/>
  <c r="J570" i="1"/>
  <c r="J604" i="1"/>
  <c r="J649" i="1"/>
  <c r="J577" i="1"/>
  <c r="J610" i="1"/>
  <c r="J665" i="1"/>
  <c r="J682" i="1"/>
  <c r="J731" i="1"/>
  <c r="J575" i="1"/>
  <c r="J606" i="1"/>
  <c r="J653" i="1"/>
  <c r="J710" i="1"/>
  <c r="J725" i="1"/>
  <c r="J463" i="1"/>
  <c r="J549" i="1"/>
  <c r="J628" i="1"/>
  <c r="J654" i="1"/>
  <c r="J681" i="1"/>
  <c r="J714" i="1"/>
  <c r="J590" i="1"/>
  <c r="J624" i="1"/>
  <c r="J593" i="1"/>
  <c r="J643" i="1"/>
  <c r="J702" i="1"/>
  <c r="J253" i="1"/>
  <c r="J261" i="1"/>
  <c r="J156" i="1"/>
  <c r="J348" i="1"/>
  <c r="J220" i="1"/>
  <c r="J255" i="1"/>
  <c r="J368" i="1"/>
  <c r="J608" i="1"/>
  <c r="J324" i="1"/>
  <c r="J386" i="1"/>
  <c r="J417" i="1"/>
  <c r="J531" i="1"/>
  <c r="J292" i="1"/>
  <c r="J369" i="1"/>
  <c r="J432" i="1"/>
  <c r="J447" i="1"/>
  <c r="J310" i="1"/>
  <c r="J401" i="1"/>
  <c r="J424" i="1"/>
  <c r="J616" i="1"/>
  <c r="J535" i="1"/>
  <c r="J459" i="1"/>
  <c r="J81" i="1"/>
  <c r="J234" i="1"/>
  <c r="J34" i="1"/>
  <c r="J29" i="1"/>
  <c r="J76" i="1"/>
  <c r="J25" i="1"/>
  <c r="J69" i="1"/>
  <c r="J74" i="1"/>
  <c r="J202" i="1"/>
  <c r="J79" i="1"/>
  <c r="J48" i="1"/>
  <c r="J91" i="1"/>
  <c r="J201" i="1"/>
  <c r="J243" i="1"/>
  <c r="J363" i="1"/>
  <c r="J431" i="1"/>
  <c r="J59" i="1"/>
  <c r="J85" i="1"/>
  <c r="J115" i="1"/>
  <c r="J143" i="1"/>
  <c r="J175" i="1"/>
  <c r="J183" i="1"/>
  <c r="J191" i="1"/>
  <c r="J199" i="1"/>
  <c r="J231" i="1"/>
  <c r="J254" i="1"/>
  <c r="J286" i="1"/>
  <c r="J353" i="1"/>
  <c r="J21" i="1"/>
  <c r="J24" i="1"/>
  <c r="J44" i="1"/>
  <c r="J94" i="1"/>
  <c r="J214" i="1"/>
  <c r="J235" i="1"/>
  <c r="J321" i="1"/>
  <c r="J448" i="1"/>
  <c r="J18" i="1"/>
  <c r="J68" i="1"/>
  <c r="J152" i="1"/>
  <c r="J160" i="1"/>
  <c r="J215" i="1"/>
  <c r="J232" i="1"/>
  <c r="J263" i="1"/>
  <c r="J304" i="1"/>
  <c r="J376" i="1"/>
  <c r="J473" i="1"/>
  <c r="J77" i="1"/>
  <c r="J205" i="1"/>
  <c r="J228" i="1"/>
  <c r="J242" i="1"/>
  <c r="J282" i="1"/>
  <c r="J331" i="1"/>
  <c r="J404" i="1"/>
  <c r="J517" i="1"/>
  <c r="J308" i="1"/>
  <c r="J339" i="1"/>
  <c r="J371" i="1"/>
  <c r="J402" i="1"/>
  <c r="J435" i="1"/>
  <c r="J453" i="1"/>
  <c r="J485" i="1"/>
  <c r="J559" i="1"/>
  <c r="J283" i="1"/>
  <c r="J300" i="1"/>
  <c r="J318" i="1"/>
  <c r="J350" i="1"/>
  <c r="J380" i="1"/>
  <c r="J396" i="1"/>
  <c r="J415" i="1"/>
  <c r="J441" i="1"/>
  <c r="J500" i="1"/>
  <c r="J301" i="1"/>
  <c r="J323" i="1"/>
  <c r="J355" i="1"/>
  <c r="J385" i="1"/>
  <c r="J416" i="1"/>
  <c r="J430" i="1"/>
  <c r="J451" i="1"/>
  <c r="J511" i="1"/>
  <c r="J497" i="1"/>
  <c r="J524" i="1"/>
  <c r="J437" i="1"/>
  <c r="J472" i="1"/>
  <c r="J501" i="1"/>
  <c r="J527" i="1"/>
  <c r="J547" i="1"/>
  <c r="J561" i="1"/>
  <c r="J602" i="1"/>
  <c r="J639" i="1"/>
  <c r="J703" i="1"/>
  <c r="J322" i="1"/>
  <c r="J354" i="1"/>
  <c r="J442" i="1"/>
  <c r="J502" i="1"/>
  <c r="J525" i="1"/>
  <c r="J548" i="1"/>
  <c r="J573" i="1"/>
  <c r="J675" i="1"/>
  <c r="J540" i="1"/>
  <c r="J582" i="1"/>
  <c r="J621" i="1"/>
  <c r="J670" i="1"/>
  <c r="J686" i="1"/>
  <c r="J735" i="1"/>
  <c r="J592" i="1"/>
  <c r="J627" i="1"/>
  <c r="J678" i="1"/>
  <c r="J716" i="1"/>
  <c r="J727" i="1"/>
  <c r="J471" i="1"/>
  <c r="J583" i="1"/>
  <c r="J638" i="1"/>
  <c r="J658" i="1"/>
  <c r="J685" i="1"/>
  <c r="J722" i="1"/>
  <c r="J600" i="1"/>
  <c r="J657" i="1"/>
  <c r="J607" i="1"/>
  <c r="J738" i="1"/>
  <c r="J667" i="1"/>
  <c r="J661" i="1"/>
  <c r="J43" i="1"/>
  <c r="J167" i="1"/>
  <c r="J126" i="1"/>
  <c r="J218" i="1"/>
  <c r="J135" i="1"/>
  <c r="J35" i="1"/>
  <c r="J112" i="1"/>
  <c r="J208" i="1"/>
  <c r="J425" i="1"/>
  <c r="J63" i="1"/>
  <c r="J103" i="1"/>
  <c r="J313" i="1"/>
  <c r="J111" i="1"/>
  <c r="J50" i="1"/>
  <c r="J221" i="1"/>
  <c r="J399" i="1"/>
  <c r="J16" i="1"/>
  <c r="J36" i="1"/>
  <c r="J130" i="1"/>
  <c r="J209" i="1"/>
  <c r="J246" i="1"/>
  <c r="J392" i="1"/>
  <c r="J462" i="1"/>
  <c r="J309" i="1"/>
  <c r="J389" i="1"/>
  <c r="J529" i="1"/>
  <c r="J370" i="1"/>
  <c r="J494" i="1"/>
  <c r="J509" i="1"/>
  <c r="J723" i="1"/>
  <c r="J144" i="1"/>
  <c r="J90" i="1"/>
  <c r="J41" i="1"/>
  <c r="J109" i="1"/>
  <c r="J163" i="1"/>
  <c r="J72" i="1"/>
  <c r="J27" i="1"/>
  <c r="J123" i="1"/>
  <c r="J238" i="1"/>
  <c r="J28" i="1"/>
  <c r="J52" i="1"/>
  <c r="J96" i="1"/>
  <c r="J127" i="1"/>
  <c r="J203" i="1"/>
  <c r="J259" i="1"/>
  <c r="J383" i="1"/>
  <c r="J455" i="1"/>
  <c r="J61" i="1"/>
  <c r="J87" i="1"/>
  <c r="J101" i="1"/>
  <c r="J171" i="1"/>
  <c r="J177" i="1"/>
  <c r="J185" i="1"/>
  <c r="J193" i="1"/>
  <c r="J204" i="1"/>
  <c r="J236" i="1"/>
  <c r="J262" i="1"/>
  <c r="J288" i="1"/>
  <c r="J381" i="1"/>
  <c r="J75" i="1"/>
  <c r="J26" i="1"/>
  <c r="J46" i="1"/>
  <c r="J122" i="1"/>
  <c r="J256" i="1"/>
  <c r="J276" i="1"/>
  <c r="J366" i="1"/>
  <c r="J564" i="1"/>
  <c r="J20" i="1"/>
  <c r="J70" i="1"/>
  <c r="J128" i="1"/>
  <c r="J146" i="1"/>
  <c r="J154" i="1"/>
  <c r="J200" i="1"/>
  <c r="J217" i="1"/>
  <c r="J244" i="1"/>
  <c r="J270" i="1"/>
  <c r="J311" i="1"/>
  <c r="J478" i="1"/>
  <c r="J133" i="1"/>
  <c r="J207" i="1"/>
  <c r="J237" i="1"/>
  <c r="J247" i="1"/>
  <c r="J284" i="1"/>
  <c r="J334" i="1"/>
  <c r="J407" i="1"/>
  <c r="J571" i="1"/>
  <c r="J694" i="1"/>
  <c r="J314" i="1"/>
  <c r="J342" i="1"/>
  <c r="J377" i="1"/>
  <c r="J408" i="1"/>
  <c r="J440" i="1"/>
  <c r="J505" i="1"/>
  <c r="J594" i="1"/>
  <c r="J287" i="1"/>
  <c r="J306" i="1"/>
  <c r="J332" i="1"/>
  <c r="J364" i="1"/>
  <c r="J384" i="1"/>
  <c r="J400" i="1"/>
  <c r="J427" i="1"/>
  <c r="J444" i="1"/>
  <c r="J526" i="1"/>
  <c r="J307" i="1"/>
  <c r="J326" i="1"/>
  <c r="J358" i="1"/>
  <c r="J394" i="1"/>
  <c r="J419" i="1"/>
  <c r="J433" i="1"/>
  <c r="J475" i="1"/>
  <c r="J522" i="1"/>
  <c r="J503" i="1"/>
  <c r="J532" i="1"/>
  <c r="J544" i="1"/>
  <c r="J648" i="1"/>
  <c r="J445" i="1"/>
  <c r="J484" i="1"/>
  <c r="J510" i="1"/>
  <c r="J530" i="1"/>
  <c r="J550" i="1"/>
  <c r="J569" i="1"/>
  <c r="J615" i="1"/>
  <c r="J644" i="1"/>
  <c r="J715" i="1"/>
  <c r="J330" i="1"/>
  <c r="J362" i="1"/>
  <c r="J450" i="1"/>
  <c r="J508" i="1"/>
  <c r="J534" i="1"/>
  <c r="J555" i="1"/>
  <c r="J612" i="1"/>
  <c r="J546" i="1"/>
  <c r="J587" i="1"/>
  <c r="J655" i="1"/>
  <c r="J696" i="1"/>
  <c r="J537" i="1"/>
  <c r="J585" i="1"/>
  <c r="J597" i="1"/>
  <c r="J671" i="1"/>
  <c r="J680" i="1"/>
  <c r="J719" i="1"/>
  <c r="J732" i="1"/>
  <c r="J479" i="1"/>
  <c r="J556" i="1"/>
  <c r="J589" i="1"/>
  <c r="J664" i="1"/>
  <c r="J620" i="1"/>
  <c r="J611" i="1"/>
  <c r="J728" i="1"/>
  <c r="J165" i="1"/>
  <c r="J57" i="1"/>
  <c r="J241" i="1"/>
  <c r="J37" i="1"/>
  <c r="J23" i="1"/>
  <c r="J56" i="1"/>
  <c r="J162" i="1"/>
  <c r="J291" i="1"/>
  <c r="J31" i="1"/>
  <c r="J89" i="1"/>
  <c r="J118" i="1"/>
  <c r="J179" i="1"/>
  <c r="J187" i="1"/>
  <c r="J195" i="1"/>
  <c r="J219" i="1"/>
  <c r="J248" i="1"/>
  <c r="J280" i="1"/>
  <c r="J397" i="1"/>
  <c r="J40" i="1"/>
  <c r="J164" i="1"/>
  <c r="J92" i="1"/>
  <c r="J148" i="1"/>
  <c r="J225" i="1"/>
  <c r="J277" i="1"/>
  <c r="J490" i="1"/>
  <c r="J240" i="1"/>
  <c r="J299" i="1"/>
  <c r="J294" i="1"/>
  <c r="J356" i="1"/>
  <c r="J446" i="1"/>
  <c r="J266" i="1"/>
  <c r="J337" i="1"/>
  <c r="J405" i="1"/>
  <c r="J290" i="1"/>
  <c r="J340" i="1"/>
  <c r="J436" i="1"/>
  <c r="J486" i="1"/>
  <c r="J617" i="1"/>
  <c r="J489" i="1"/>
  <c r="J533" i="1"/>
  <c r="J688" i="1"/>
  <c r="J426" i="1"/>
  <c r="J566" i="1"/>
  <c r="J623" i="1"/>
  <c r="J553" i="1"/>
  <c r="J677" i="1"/>
  <c r="J588" i="1"/>
  <c r="J631" i="1"/>
  <c r="J708" i="1"/>
  <c r="J706" i="1"/>
  <c r="J634" i="1"/>
  <c r="J487" i="1"/>
  <c r="J718" i="1"/>
  <c r="J647" i="1"/>
  <c r="J516" i="1"/>
  <c r="J338" i="1"/>
  <c r="J528" i="1"/>
  <c r="J554" i="1"/>
  <c r="J596" i="1"/>
  <c r="J565" i="1"/>
  <c r="J674" i="1"/>
  <c r="J536" i="1"/>
  <c r="J622" i="1"/>
  <c r="J578" i="1"/>
  <c r="J720" i="1"/>
  <c r="J513" i="1"/>
  <c r="J598" i="1"/>
  <c r="J712" i="1"/>
  <c r="J659" i="1"/>
  <c r="J551" i="1"/>
  <c r="J601" i="1"/>
  <c r="J736" i="1"/>
  <c r="J699" i="1"/>
  <c r="J684" i="1"/>
  <c r="J614" i="1"/>
  <c r="J625" i="1"/>
  <c r="J580" i="1"/>
  <c r="J452" i="1"/>
  <c r="J114" i="1"/>
  <c r="J170" i="1"/>
  <c r="J603" i="1"/>
  <c r="J650" i="1"/>
  <c r="J107" i="1"/>
  <c r="J119" i="1"/>
  <c r="J729" i="1"/>
  <c r="J423" i="1"/>
  <c r="J71" i="1"/>
  <c r="J39" i="1"/>
  <c r="J98" i="1"/>
  <c r="J737" i="1"/>
  <c r="J705" i="1"/>
  <c r="J697" i="1"/>
  <c r="J252" i="1"/>
  <c r="J619" i="1"/>
  <c r="J274" i="1"/>
  <c r="J668" i="1"/>
  <c r="J481" i="1"/>
  <c r="J375" i="1"/>
  <c r="J80" i="1"/>
  <c r="J637" i="1"/>
  <c r="J552" i="1"/>
  <c r="J632" i="1"/>
  <c r="J267" i="1"/>
  <c r="J140" i="1"/>
  <c r="J568" i="1"/>
  <c r="J687" i="1"/>
  <c r="J558" i="1"/>
  <c r="J110" i="1"/>
  <c r="J701" i="1"/>
  <c r="J543" i="1"/>
  <c r="J239" i="1"/>
  <c r="J15" i="1"/>
  <c r="J663" i="1"/>
  <c r="J222" i="1"/>
  <c r="J132" i="1"/>
  <c r="J642" i="1"/>
  <c r="J574" i="1"/>
  <c r="J711" i="1"/>
  <c r="J213" i="1"/>
  <c r="J406" i="1"/>
  <c r="J652" i="1"/>
  <c r="J693" i="1"/>
  <c r="J673" i="1"/>
  <c r="J137" i="1"/>
  <c r="J591" i="1"/>
  <c r="J458" i="1"/>
  <c r="J279" i="1"/>
  <c r="J579" i="1"/>
  <c r="J618" i="1"/>
  <c r="J457" i="1"/>
  <c r="J724" i="1"/>
  <c r="J38" i="1"/>
  <c r="J662" i="1"/>
  <c r="J704" i="1"/>
  <c r="J692" i="1"/>
  <c r="J641" i="1"/>
  <c r="J278" i="1"/>
  <c r="J134" i="1"/>
  <c r="J93" i="1"/>
  <c r="J212" i="1"/>
  <c r="J480" i="1"/>
  <c r="J161" i="1"/>
  <c r="J14" i="1"/>
  <c r="J116" i="1"/>
  <c r="J691" i="1"/>
  <c r="J251" i="1"/>
  <c r="J139" i="1"/>
  <c r="J567" i="1"/>
</calcChain>
</file>

<file path=xl/sharedStrings.xml><?xml version="1.0" encoding="utf-8"?>
<sst xmlns="http://schemas.openxmlformats.org/spreadsheetml/2006/main" count="3544" uniqueCount="1947">
  <si>
    <t>ORÇAMENTO SINTÉTICO</t>
  </si>
  <si>
    <t xml:space="preserve">PROPRIETÁRIO: </t>
  </si>
  <si>
    <t>MUNICÍPIO DE ITAJAÍ</t>
  </si>
  <si>
    <t xml:space="preserve">OBRA: </t>
  </si>
  <si>
    <t>CENTRO DE EDUCAÇÃO PROFESSOR CACILDO ROMAGNANI</t>
  </si>
  <si>
    <t xml:space="preserve">LOCAL: </t>
  </si>
  <si>
    <t>RUA EMANOEL JOSÉ REBELLO, 60, CIDADE NOVA | ITAJAÍ/SC</t>
  </si>
  <si>
    <t xml:space="preserve">PRAZO: </t>
  </si>
  <si>
    <t>Obra</t>
  </si>
  <si>
    <t>Bancos</t>
  </si>
  <si>
    <t>B.D.I.</t>
  </si>
  <si>
    <t>Encargos Sociais</t>
  </si>
  <si>
    <t>C. E. PROF. CACILDO ROMAGNANI</t>
  </si>
  <si>
    <t xml:space="preserve">SINAPI - 04/2019 - Santa Catarina
</t>
  </si>
  <si>
    <t>23,54%</t>
  </si>
  <si>
    <t>Não Desonerado</t>
  </si>
  <si>
    <t>Planilha Orçamentária Sintética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</si>
  <si>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</si>
  <si>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</si>
  <si>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</si>
  <si>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</si>
  <si>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</si>
  <si>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</si>
  <si>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</si>
  <si>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</si>
  <si>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</si>
  <si>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</si>
  <si>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</si>
  <si>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</si>
  <si>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</si>
  <si>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INSTALAÇÕES PROVISÓRIAS</t>
  </si>
  <si>
    <t xml:space="preserve"> 1.1.1 </t>
  </si>
  <si>
    <t xml:space="preserve"> 73847/001 </t>
  </si>
  <si>
    <t>SINAPI</t>
  </si>
  <si>
    <t>ALUGUEL CONTAINER/ESCRIT INCL INST ELET LARG=2,20 COMP=6,20M          ALT=2,50M CHAPA ACO C/NERV TRAPEZ FORRO C/ISOL TERMO/ACUSTICO         CHASSIS REFORC PISO COMPENS NAVAL EXC TRANSP/CARGA/DESCARGA</t>
  </si>
  <si>
    <t>MES</t>
  </si>
  <si>
    <t xml:space="preserve"> 1.1.2 </t>
  </si>
  <si>
    <t xml:space="preserve"> 74209/001 </t>
  </si>
  <si>
    <t>PLACA DE OBRA EM CHAPA DE ACO GALVANIZADO</t>
  </si>
  <si>
    <t>m²</t>
  </si>
  <si>
    <t xml:space="preserve"> 1.1.3 </t>
  </si>
  <si>
    <t xml:space="preserve"> 93208 </t>
  </si>
  <si>
    <t>EXECUÇÃO DE ALMOXARIFADO EM CANTEIRO DE OBRA EM CHAPA DE MADEIRA COMPENSADA, INCLUSO PRATELEIRAS. AF_02/2016</t>
  </si>
  <si>
    <t xml:space="preserve"> 1.1.4 </t>
  </si>
  <si>
    <t xml:space="preserve"> 93212 </t>
  </si>
  <si>
    <t>EXECUÇÃO DE SANITÁRIO E VESTIÁRIO EM CANTEIRO DE OBRA EM CHAPA DE MADEIRA COMPENSADA, NÃO INCLUSO MOBILIÁRIO. AF_02/2016</t>
  </si>
  <si>
    <t xml:space="preserve"> 1.1.5 </t>
  </si>
  <si>
    <t xml:space="preserve"> MG-SED-025 </t>
  </si>
  <si>
    <t>Próprio</t>
  </si>
  <si>
    <t>LOCAÇÃO MENSAL DE BANHEIRO QUÍMICO, INCLUSIVE LIMPEZA DUAS VEZES POR SEMANA</t>
  </si>
  <si>
    <t>MÊS</t>
  </si>
  <si>
    <t xml:space="preserve"> 1.2 </t>
  </si>
  <si>
    <t>MÁQUINAS E FERRAMENTAS</t>
  </si>
  <si>
    <t xml:space="preserve"> 1.2.1 </t>
  </si>
  <si>
    <t xml:space="preserve"> MG-SED-016 </t>
  </si>
  <si>
    <t>MOBILIZAÇÃO E DESMOBILIZAÇÃO DE MÁQUINAS E EQUIPAMENTOS</t>
  </si>
  <si>
    <t>UN</t>
  </si>
  <si>
    <t xml:space="preserve"> 1.2.2 </t>
  </si>
  <si>
    <t xml:space="preserve"> MG-SEDI-01 </t>
  </si>
  <si>
    <t>LOCACAO MENSAL DE ANDAIME METALICO TIPO FACHADEIRO, INCLUSIVE MONTAGEM</t>
  </si>
  <si>
    <t xml:space="preserve">M2XMES	</t>
  </si>
  <si>
    <t xml:space="preserve"> 1.3 </t>
  </si>
  <si>
    <t>LIMPEZA PERMANENTE DA OBRA</t>
  </si>
  <si>
    <t xml:space="preserve"> 1.3.1 </t>
  </si>
  <si>
    <t xml:space="preserve"> 98524 </t>
  </si>
  <si>
    <t>LIMPEZA MANUAL DE  TERRENO COM ENXADA.AF_05/2018</t>
  </si>
  <si>
    <t xml:space="preserve"> 1.3.2 </t>
  </si>
  <si>
    <t xml:space="preserve"> 72897 </t>
  </si>
  <si>
    <t>CARGA MANUAL DE ENTULHO EM CAMINHAO BASCULANTE 6 M3</t>
  </si>
  <si>
    <t>m³</t>
  </si>
  <si>
    <t xml:space="preserve"> 1.3.3 </t>
  </si>
  <si>
    <t xml:space="preserve"> 72900 </t>
  </si>
  <si>
    <t>TRANSPORTE DE ENTULHO COM CAMINHAO BASCULANTE 6 M3, RODOVIA PAVIMENTADA, DMT 0,5 A 1,0 KM</t>
  </si>
  <si>
    <t xml:space="preserve"> 1.3.4 </t>
  </si>
  <si>
    <t xml:space="preserve"> MG-SED-013 </t>
  </si>
  <si>
    <t>MANUTENÇÃO E LIMPEZA DA ÁREA DO PILOTIS</t>
  </si>
  <si>
    <t>CHOR</t>
  </si>
  <si>
    <t xml:space="preserve"> 1.4 </t>
  </si>
  <si>
    <t>MOVIMENTAÇÃO DE TERRA</t>
  </si>
  <si>
    <t xml:space="preserve"> 1.4.1 </t>
  </si>
  <si>
    <t xml:space="preserve"> 90100 </t>
  </si>
  <si>
    <t>ESCAVAÇÃO MECANIZADA DE VALA COM PROF. ATÉ 1,5 M (MÉDIA ENTRE MONTANTE E JUSANTE/UMA COMPOSIÇÃO POR TRECHO), COM RETROESCAVADEIRA (0,26 M3/88 HP), LARG. DE 0,8 M A 1,5 M, EM SOLO DE 1A CATEGORIA, EM LOCAIS COM ALTO NÍVEL DE INTERFERÊNCIA. AF_01/2015</t>
  </si>
  <si>
    <t xml:space="preserve"> 1.4.2 </t>
  </si>
  <si>
    <t xml:space="preserve"> 41721 </t>
  </si>
  <si>
    <t>COMPACTACAO MECANICA A 95% DO PROCTOR NORMAL - PAVIMENTACAO URBANA</t>
  </si>
  <si>
    <t xml:space="preserve"> 1.4.3 </t>
  </si>
  <si>
    <t xml:space="preserve"> 96396 </t>
  </si>
  <si>
    <t>EXECUÇÃO E COMPACTAÇÃO DE BASE E OU SUB BASE COM BRITA GRADUADA SIMPLES - EXCLUSIVE CARGA E TRANSPORTE. AF_09/2017</t>
  </si>
  <si>
    <t xml:space="preserve"> 1.4.4 </t>
  </si>
  <si>
    <t xml:space="preserve"> 96995 </t>
  </si>
  <si>
    <t>REATERRO MANUAL APILOADO COM SOQUETE. AF_10/2017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</si>
  <si>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</si>
  <si>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</si>
  <si>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</si>
  <si>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</si>
  <si>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</si>
  <si>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</si>
  <si>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</si>
  <si>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93572 </t>
  </si>
  <si>
    <t>ENCARREGADO GERAL DE OBRAS COM ENCARGOS COMPLEMENTARES</t>
  </si>
  <si>
    <t xml:space="preserve"> 2.3 </t>
  </si>
  <si>
    <t xml:space="preserve"> MG-SED-015 </t>
  </si>
  <si>
    <t>VIGIA NOTURNO COM ENCARGOS COMPLEMENTARES</t>
  </si>
  <si>
    <t xml:space="preserve"> 3 </t>
  </si>
  <si>
    <t>ESTRUTURAS DE CONCRETO</t>
  </si>
  <si>
    <t xml:space="preserve"> 3.1 </t>
  </si>
  <si>
    <t>EDIFICAÇÃO - ESCADA/RAMPA</t>
  </si>
  <si>
    <t xml:space="preserve"> 3.1.1 </t>
  </si>
  <si>
    <t xml:space="preserve"> 96544 </t>
  </si>
  <si>
    <t>ARMAÇÃO DE BLOCO, VIGA BALDRAME OU SAPATA UTILIZANDO AÇO CA-50 DE 6,3 MM - MONTAGEM. AF_06/2017</t>
  </si>
  <si>
    <t>KG</t>
  </si>
  <si>
    <t xml:space="preserve"> 3.1.2 </t>
  </si>
  <si>
    <t xml:space="preserve"> 96545 </t>
  </si>
  <si>
    <t>ARMAÇÃO DE BLOCO, VIGA BALDRAME OU SAPATA UTILIZANDO AÇO CA-50 DE 8 MM - MONTAGEM. AF_06/2017</t>
  </si>
  <si>
    <t xml:space="preserve"> 3.1.3 </t>
  </si>
  <si>
    <t xml:space="preserve"> 96546 </t>
  </si>
  <si>
    <t>ARMAÇÃO DE BLOCO, VIGA BALDRAME OU SAPATA UTILIZANDO AÇO CA-50 DE 10 MM - MONTAGEM. AF_06/2017</t>
  </si>
  <si>
    <t xml:space="preserve"> 3.1.4 </t>
  </si>
  <si>
    <t xml:space="preserve"> 96543 </t>
  </si>
  <si>
    <t>ARMAÇÃO DE BLOCO, VIGA BALDRAME E SAPATA UTILIZANDO AÇO CA-60 DE 5 MM - MONTAGEM. AF_06/2017</t>
  </si>
  <si>
    <t xml:space="preserve"> 3.1.5 </t>
  </si>
  <si>
    <t xml:space="preserve"> 96535 </t>
  </si>
  <si>
    <t>FABRICAÇÃO, MONTAGEM E DESMONTAGEM DE FÔRMA PARA SAPATA, EM MADEIRA SERRADA, E=25 MM, 4 UTILIZAÇÕES. AF_06/2017</t>
  </si>
  <si>
    <t xml:space="preserve"> 3.1.6 </t>
  </si>
  <si>
    <t xml:space="preserve"> 96619 </t>
  </si>
  <si>
    <t>LASTRO DE CONCRETO MAGRO, APLICADO EM BLOCOS DE COROAMENTO OU SAPATAS, ESPESSURA DE 5 CM. AF_08/2017</t>
  </si>
  <si>
    <t xml:space="preserve"> 3.1.7 </t>
  </si>
  <si>
    <t xml:space="preserve"> 96558 </t>
  </si>
  <si>
    <t>CONCRETAGEM DE SAPATAS, FCK 30 MPA, COM USO DE BOMBA  LANÇAMENTO, ADENSAMENTO E ACABAMENTO. AF_11/2016</t>
  </si>
  <si>
    <t xml:space="preserve"> 3.1.8 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</si>
  <si>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</si>
  <si>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</si>
  <si>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3.1.9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</si>
  <si>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</si>
  <si>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</si>
  <si>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3.1.10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</si>
  <si>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</si>
  <si>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</si>
  <si>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3.1.11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</si>
  <si>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</si>
  <si>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</si>
  <si>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3.1.12 </t>
  </si>
  <si>
    <t xml:space="preserve"> 92442 </t>
  </si>
  <si>
    <t>MONTAGEM E DESMONTAGEM DE FÔRMA DE PILARES RETANGULARES E ESTRUTURAS SIMILARES COM ÁREA MÉDIA DAS SEÇÕES MENOR OU IGUAL A 0,25 M², PÉ-DIREITO SIMPLES, EM CHAPA DE MADEIRA COMPENSADA PLASTIFICADA, 18 UTILIZAÇÕES. AF_12/2015</t>
  </si>
  <si>
    <t xml:space="preserve"> 3.1.13 </t>
  </si>
  <si>
    <t xml:space="preserve"> MG-EST-02 </t>
  </si>
  <si>
    <t>CONCRETAGEM DE PILARES, FCK = 30 MPA, COM USO DE BOMBA EM EDIFICAÇÃO C OM SEÇÃO MÉDIA DE PILARES MAIOR QUE 0,25 M² - LANÇAMENTO, ADENSAMENTO E ACABAMENTO. AF_12/2015</t>
  </si>
  <si>
    <t xml:space="preserve"> 3.1.14 </t>
  </si>
  <si>
    <t xml:space="preserve"> 92479 </t>
  </si>
  <si>
    <t>MONTAGEM E DESMONTAGEM DE FÔRMA DE VIGA, ESCORAMENTO COM GARFO DE MADEIRA, PÉ-DIREITO SIMPLES, EM CHAPA DE MADEIRA PLASTIFICADA, 18 UTILIZAÇÕES. AF_12/2015</t>
  </si>
  <si>
    <t xml:space="preserve"> 3.1.15 </t>
  </si>
  <si>
    <t xml:space="preserve"> MG-EST-04 </t>
  </si>
  <si>
    <t>CONCRETAGEM DE VIGAS E LAJES, FCK=30 MPA, COM USO DE BOMBA EM EDIFICAÇÃO COM ÁREA MÉDIA DE LAJES MAIOR QUE 20 M² - LANÇAMENTO, ADENSAMENTO E ACABAMENTO</t>
  </si>
  <si>
    <t xml:space="preserve"> 3.1.16 </t>
  </si>
  <si>
    <t xml:space="preserve"> MG-EST-032 </t>
  </si>
  <si>
    <t>LAJE PRE-MOLD BETA 12 P/3,5KN/M2 VAO 4,1M INCL VIGOTAS TIJOLOS ARMADU-RA NEGATIVA CAPEAMENTO 4CM CONCRETO 30MPA ESCORAMENTO MATERIAIS E MAO DE OBRA.</t>
  </si>
  <si>
    <t xml:space="preserve"> 3.1.17 </t>
  </si>
  <si>
    <t xml:space="preserve"> 85662 </t>
  </si>
  <si>
    <t>ARMACAO EM TELA DE ACO SOLDADA NERVURADA Q-92, ACO CA-60, 4,2MM, MALHA 15X15CM</t>
  </si>
  <si>
    <t xml:space="preserve"> 3.2 </t>
  </si>
  <si>
    <t>EDIFICAÇÃO - DEPÓSITO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</si>
  <si>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</si>
  <si>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</si>
  <si>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</si>
  <si>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</si>
  <si>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</si>
  <si>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 3.2.6 </t>
  </si>
  <si>
    <t xml:space="preserve"> 3.3 </t>
  </si>
  <si>
    <t>EDIFICAÇÃO - DEPÓSITO RESÍDUO</t>
  </si>
  <si>
    <t xml:space="preserve"> 3.3.1 </t>
  </si>
  <si>
    <t xml:space="preserve"> 3.3.2 </t>
  </si>
  <si>
    <t xml:space="preserve"> 3.3.3 </t>
  </si>
  <si>
    <t xml:space="preserve"> 3.3.4 </t>
  </si>
  <si>
    <t xml:space="preserve"> 3.3.5 </t>
  </si>
  <si>
    <t xml:space="preserve"> 3.3.6 </t>
  </si>
  <si>
    <t xml:space="preserve"> 3.4 </t>
  </si>
  <si>
    <t>MUROS</t>
  </si>
  <si>
    <t xml:space="preserve"> 3.4.1 </t>
  </si>
  <si>
    <t xml:space="preserve"> 3.4.2 </t>
  </si>
  <si>
    <t xml:space="preserve"> 3.4.3 </t>
  </si>
  <si>
    <t xml:space="preserve"> 3.4.4 </t>
  </si>
  <si>
    <t xml:space="preserve"> 3.4.5 </t>
  </si>
  <si>
    <t xml:space="preserve"> 3.4.6 </t>
  </si>
  <si>
    <t xml:space="preserve"> 3.4.7 </t>
  </si>
  <si>
    <t xml:space="preserve"> 3.4.8 </t>
  </si>
  <si>
    <t xml:space="preserve"> 4 </t>
  </si>
  <si>
    <t>PAREDES E PAINÉIS</t>
  </si>
  <si>
    <t xml:space="preserve"> 4.1 </t>
  </si>
  <si>
    <t>ALVENARIA</t>
  </si>
  <si>
    <t xml:space="preserve"> 4.1.1 </t>
  </si>
  <si>
    <t xml:space="preserve"> 97622 </t>
  </si>
  <si>
    <t>DEMOLIÇÃO DE ALVENARIA DE BLOCO FURADO, DE FORMA MANUAL, SEM REAPROVEITAMENTO. AF_12/2017</t>
  </si>
  <si>
    <t xml:space="preserve"> 4.1.2 </t>
  </si>
  <si>
    <t xml:space="preserve"> 87521 </t>
  </si>
  <si>
    <t>ALVENARIA DE VEDAÇÃO DE BLOCOS CERÂMICOS FURADOS NA HORIZONTAL DE 11,5X19X19CM (ESPESSURA 11,5CM) DE PAREDES COM ÁREA LÍQUIDA MAIOR OU IGUAL A 6M² COM VÃOS E ARGAMASSA DE ASSENTAMENTO COM PREPARO EM BETONEIRA. AF_06/2014</t>
  </si>
  <si>
    <t xml:space="preserve"> 4.1.3 </t>
  </si>
  <si>
    <t xml:space="preserve"> 93201 </t>
  </si>
  <si>
    <t>FIXAÇÃO (ENCUNHAMENTO) DE ALVENARIA DE VEDAÇÃO COM ARGAMASSA APLICADA COM COLHER. AF_03/2016</t>
  </si>
  <si>
    <t>M</t>
  </si>
  <si>
    <t xml:space="preserve"> 4.1.4 </t>
  </si>
  <si>
    <t xml:space="preserve"> 93188 </t>
  </si>
  <si>
    <t>VERGA MOLDADA IN LOCO EM CONCRETO PARA PORTAS COM ATÉ 1,5 M DE VÃO. AF_03/2016</t>
  </si>
  <si>
    <t xml:space="preserve"> 4.1.5 </t>
  </si>
  <si>
    <t xml:space="preserve"> 93186 </t>
  </si>
  <si>
    <t>VERGA MOLDADA IN LOCO EM CONCRETO PARA JANELAS COM ATÉ 1,5 M DE VÃO. AF_03/2016</t>
  </si>
  <si>
    <t xml:space="preserve"> 4.1.6 </t>
  </si>
  <si>
    <t xml:space="preserve"> 93187 </t>
  </si>
  <si>
    <t>VERGA MOLDADA IN LOCO EM CONCRETO PARA JANELAS COM MAIS DE 1,5 M DE VÃO. AF_03/2016</t>
  </si>
  <si>
    <t xml:space="preserve"> 4.1.7 </t>
  </si>
  <si>
    <t xml:space="preserve"> 93196 </t>
  </si>
  <si>
    <t>CONTRAVERGA MOLDADA IN LOCO EM CONCRETO PARA VÃOS DE ATÉ 1,5 M DE COMPRIMENTO. AF_03/2016</t>
  </si>
  <si>
    <t xml:space="preserve"> 4.1.8 </t>
  </si>
  <si>
    <t xml:space="preserve"> 4.2 </t>
  </si>
  <si>
    <t>PAINÉIS</t>
  </si>
  <si>
    <t xml:space="preserve"> 4.2.1 </t>
  </si>
  <si>
    <t xml:space="preserve"> MG-ARQ-036 </t>
  </si>
  <si>
    <t>REMOÇÃO DE DIVISÓRIAS EUCATEX, DE FORMA MANUAL, SEM REAPROVEITAMENTO. AF_12/2017</t>
  </si>
  <si>
    <t xml:space="preserve"> 4.2.2 </t>
  </si>
  <si>
    <t xml:space="preserve"> 96359 </t>
  </si>
  <si>
    <t>PAREDE COM PLACAS DE GESSO ACARTONADO (DRYWALL), PARA USO INTERNO, COM DUAS FACES SIMPLES E ESTRUTURA METÁLICA COM GUIAS SIMPLES, COM VÃOS AF_06/2017_P</t>
  </si>
  <si>
    <t xml:space="preserve"> 5 </t>
  </si>
  <si>
    <t>ESQUADRIAS</t>
  </si>
  <si>
    <t xml:space="preserve"> 5.1 </t>
  </si>
  <si>
    <t>JANELAS DE ALUMÍNIO</t>
  </si>
  <si>
    <t xml:space="preserve"> 5.1.1 </t>
  </si>
  <si>
    <t xml:space="preserve"> 97645 </t>
  </si>
  <si>
    <t>REMOÇÃO DE JANELAS, DE FORMA MANUAL, SEM REAPROVEITAMENTO. AF_12/2017</t>
  </si>
  <si>
    <t xml:space="preserve"> 5.1.2 </t>
  </si>
  <si>
    <t xml:space="preserve"> MG-ESQV-027 </t>
  </si>
  <si>
    <t>JANELA DE ALUMÍNIO MAXIM-AR, FIXAÇÃO COM PARAFUSO SOBRE CONTRAMARCO, INCLUSIVE CONTRAMARCO, COM VIDROS, PADRONIZADA.</t>
  </si>
  <si>
    <t xml:space="preserve"> 5.1.3 </t>
  </si>
  <si>
    <t xml:space="preserve"> MG-ESQV-028 </t>
  </si>
  <si>
    <t>PEITORIL EM MARMORE, LARGURA DE 15CM, ASSENTADO COM ARGAMASSA TRACO 1:4 (CIMENTO E AREIA MEDIA), PREPARO MANUAL DA ARGAMASSA</t>
  </si>
  <si>
    <t xml:space="preserve"> 5.2 </t>
  </si>
  <si>
    <t>PORTAS DE MADEIRA | ALUMÍNIO | VIDRO</t>
  </si>
  <si>
    <t xml:space="preserve"> 5.2.1 </t>
  </si>
  <si>
    <t xml:space="preserve"> 97644 </t>
  </si>
  <si>
    <t>REMOÇÃO DE PORTAS, DE FORMA MANUAL, SEM REAPROVEITAMENTO. AF_12/2017</t>
  </si>
  <si>
    <t xml:space="preserve"> 5.2.2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</si>
  <si>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</si>
  <si>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AF_08/2015</t>
  </si>
  <si>
    <t xml:space="preserve"> 5.2.3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</si>
  <si>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</si>
  <si>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</si>
  <si>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 xml:space="preserve"> 5.2.4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</si>
  <si>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</si>
  <si>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AF_08/2015</t>
  </si>
  <si>
    <t xml:space="preserve"> 5.2.5 </t>
  </si>
  <si>
    <t xml:space="preserve"> MG-ESQV-026 </t>
  </si>
  <si>
    <t>KIT DE PORTA DE MADEIRA PARA PINTURA, SEMI-OCA (LEVE OU MÉDIA), PADRÃO MÉDIO, 100X210CM, ESPESSURA DE 3,5CM, ITENS INCLUSOS: DOBRADIÇAS, MONTAGEM E INSTALAÇÃO DO BATENTE, FECHADURA COM EXECUÇÃO DO FURO - FORNECIMENTO E INSTALAÇÃO. AF_08/2015</t>
  </si>
  <si>
    <t xml:space="preserve"> 5.2.6 </t>
  </si>
  <si>
    <t xml:space="preserve"> 84876 </t>
  </si>
  <si>
    <t>PORTA MADEIRA 2FOLHAS CORRER 180X210CM/ GUARNICAO /ALIZAR</t>
  </si>
  <si>
    <t xml:space="preserve"> 5.2.7 </t>
  </si>
  <si>
    <t xml:space="preserve"> MG-ESQV-020 </t>
  </si>
  <si>
    <t>PORTA DE VIDRO TEMPERADO, ESPESSURA 10MM, INCLUSIVE ACESSORIOS</t>
  </si>
  <si>
    <t xml:space="preserve"> 5.2.8 </t>
  </si>
  <si>
    <t xml:space="preserve"> 91341 </t>
  </si>
  <si>
    <t>PORTA EM ALUMÍNIO DE ABRIR TIPO VENEZIANA COM GUARNIÇÃO, FIXAÇÃO COM PARAFUSOS - FORNECIMENTO E INSTALAÇÃO. AF_08/2015</t>
  </si>
  <si>
    <t xml:space="preserve"> 5.3 </t>
  </si>
  <si>
    <t>CORRIMÃO / GUARDA-CORPO</t>
  </si>
  <si>
    <t xml:space="preserve"> 5.3.1 </t>
  </si>
  <si>
    <t xml:space="preserve"> 74072/002 </t>
  </si>
  <si>
    <t>CORRIMAO EM TUBO ACO GALVANIZADO 2 1/2" COM BRACADEIRA</t>
  </si>
  <si>
    <t xml:space="preserve"> 5.3.2 </t>
  </si>
  <si>
    <t xml:space="preserve"> 73631 </t>
  </si>
  <si>
    <t>GUARDA-CORPO EM TUBO DE ACO GALVANIZADO 1 1/2"</t>
  </si>
  <si>
    <t xml:space="preserve"> 5.4 </t>
  </si>
  <si>
    <t>ACESSÓRIOS</t>
  </si>
  <si>
    <t xml:space="preserve"> 5.4.1 </t>
  </si>
  <si>
    <t xml:space="preserve"> MG-ESQV-14 </t>
  </si>
  <si>
    <t>TELA DE NYLON COM MOLDURA DE PERFIS CHATOS DE ALUMÍNIO (LARGURA: 1/2" / ESPESSURA: 1/8"), A SER INSTALADA EM ESQUADRIAS</t>
  </si>
  <si>
    <t xml:space="preserve"> 5.5 </t>
  </si>
  <si>
    <t>PORTÕES</t>
  </si>
  <si>
    <t xml:space="preserve"> 5.5.1 </t>
  </si>
  <si>
    <t xml:space="preserve"> 74100/001 </t>
  </si>
  <si>
    <t>PORTAO DE FERRO COM VARA 1/2", COM REQUADRO</t>
  </si>
  <si>
    <t xml:space="preserve"> 5.6 </t>
  </si>
  <si>
    <t>VENEZIANA INDUSTRIAL</t>
  </si>
  <si>
    <t xml:space="preserve"> 5.6.1 </t>
  </si>
  <si>
    <t xml:space="preserve"> MG-ESQ-030 </t>
  </si>
  <si>
    <t>VENEZIANA INDUSTRIAL EM ALUMÍNIO COM GUARNIÇÃO, FIXAÇÃO COM PARAFUSOS - FORNECIMENTO E INSTALAÇÃO.</t>
  </si>
  <si>
    <t xml:space="preserve"> 6 </t>
  </si>
  <si>
    <t>COBERTURAS</t>
  </si>
  <si>
    <t xml:space="preserve"> 6.1 </t>
  </si>
  <si>
    <t>ESTRUTURA METÁLICA</t>
  </si>
  <si>
    <t xml:space="preserve"> 6.1.1 </t>
  </si>
  <si>
    <t xml:space="preserve"> 92580 </t>
  </si>
  <si>
    <t>TRAMA DE AÇO COMPOSTA POR TERÇAS PARA TELHADOS DE ATÉ 2 ÁGUAS PARA TELHA ONDULADA DE FIBROCIMENTO, METÁLICA, PLÁSTICA OU TERMOACÚSTICA, INCLUSO TRANSPORTE VERTICAL. AF_12/2015</t>
  </si>
  <si>
    <t xml:space="preserve"> 6.2 </t>
  </si>
  <si>
    <t>TELHAS</t>
  </si>
  <si>
    <t xml:space="preserve"> 6.2.1 </t>
  </si>
  <si>
    <t xml:space="preserve"> 94213 </t>
  </si>
  <si>
    <t>TELHAMENTO COM TELHA DE AÇO/ALUMÍNIO E = 0,5 MM, COM ATÉ 2 ÁGUAS, INCLUSO IÇAMENTO. AF_06/2016</t>
  </si>
  <si>
    <t xml:space="preserve"> 6.2.2 </t>
  </si>
  <si>
    <t xml:space="preserve"> 75220 </t>
  </si>
  <si>
    <t>CUMEEIRA EM PERFIL ONDULADO DE ALUMÍNIO</t>
  </si>
  <si>
    <t xml:space="preserve"> 6.2.3 </t>
  </si>
  <si>
    <t xml:space="preserve"> MG-COB-013 </t>
  </si>
  <si>
    <t>LANTERNIM METÁLICO PARA COBERTURAS</t>
  </si>
  <si>
    <t xml:space="preserve"> 6.3 </t>
  </si>
  <si>
    <t>CALHAS | RUFO</t>
  </si>
  <si>
    <t xml:space="preserve"> 6.3.1 </t>
  </si>
  <si>
    <t xml:space="preserve"> 94227 </t>
  </si>
  <si>
    <t>CALHA EM CHAPA DE AÇO GALVANIZADO NÚMERO 24, DESENVOLVIMENTO DE 33 CM, INCLUSO TRANSPORTE VERTICAL. AF_06/2016</t>
  </si>
  <si>
    <t xml:space="preserve"> 6.3.2 </t>
  </si>
  <si>
    <t xml:space="preserve"> 94231 </t>
  </si>
  <si>
    <t>RUFO EM CHAPA DE AÇO GALVANIZADO NÚMERO 24, CORTE DE 25 CM, INCLUSO TRANSPORTE VERTICAL. AF_06/2016</t>
  </si>
  <si>
    <t xml:space="preserve"> 6.4 </t>
  </si>
  <si>
    <t>RECUPERAÇÃO DA COBERTURA DO GINÁSIO</t>
  </si>
  <si>
    <t xml:space="preserve"> 6.4.1 </t>
  </si>
  <si>
    <t xml:space="preserve"> 73970/001 </t>
  </si>
  <si>
    <t>ESTRUTURA METALICA EM ACO ESTRUTURAL PERFIL I 12 X 5 1/4</t>
  </si>
  <si>
    <t xml:space="preserve"> 6.4.2 </t>
  </si>
  <si>
    <t xml:space="preserve"> 97647 </t>
  </si>
  <si>
    <t>REMOÇÃO DE TELHAS, DE FIBROCIMENTO, METÁLICA E CERÂMICA, DE FORMA MANUAL, COM REAPROVEITAMENTO. AF_12/2017</t>
  </si>
  <si>
    <t xml:space="preserve"> 6.4.3 </t>
  </si>
  <si>
    <t xml:space="preserve"> 73865/001 </t>
  </si>
  <si>
    <t>FUNDO PREPARADOR PRIMER A BASE DE EPOXI, PARA ESTRUTURA METALICA, UMA DEMAO, ESPESSURA DE 25 MICRA.</t>
  </si>
  <si>
    <t xml:space="preserve"> 6.4.4 </t>
  </si>
  <si>
    <t xml:space="preserve"> 79460 </t>
  </si>
  <si>
    <t>PINTURA EPOXI, DUAS DEMAOS</t>
  </si>
  <si>
    <t xml:space="preserve"> 6.4.5 </t>
  </si>
  <si>
    <t xml:space="preserve"> MG-COB-012 </t>
  </si>
  <si>
    <t>TELHAMENTO COM TELHA DE AÇO/ALUMÍNIO, COM ATÉ 2 ÁGUAS, INCLUSO IÇAMENTO. EXCLUSIVE A TELHA.</t>
  </si>
  <si>
    <t xml:space="preserve"> 6.5 </t>
  </si>
  <si>
    <t>RECUPERAÇÃO DA COBERTURA DA EDIFICAÇÃO PRINCIPAL</t>
  </si>
  <si>
    <t xml:space="preserve"> 6.5.1 </t>
  </si>
  <si>
    <t xml:space="preserve"> MG-COB-006 </t>
  </si>
  <si>
    <t>REFORMA E SUBSTITUIÇÃO DE ESTRUTURA DE MADEIRA E TELHAS</t>
  </si>
  <si>
    <t xml:space="preserve"> 7 </t>
  </si>
  <si>
    <t>IMPERMEABILIZAÇÕES</t>
  </si>
  <si>
    <t xml:space="preserve"> 7.1 </t>
  </si>
  <si>
    <t>PAREDES</t>
  </si>
  <si>
    <t xml:space="preserve"> 7.1.1 </t>
  </si>
  <si>
    <t xml:space="preserve"> 74066/002 </t>
  </si>
  <si>
    <t>IMPERMEABILIZACAO DE SUPERFICIE, COM IMPERMEABILIZANTE FLEXIVEL A BASE ACRILICA.</t>
  </si>
  <si>
    <t xml:space="preserve"> 7.2 </t>
  </si>
  <si>
    <t>ÁREAS MOLHADAS</t>
  </si>
  <si>
    <t xml:space="preserve"> 7.2.1 </t>
  </si>
  <si>
    <t xml:space="preserve"> 98546 </t>
  </si>
  <si>
    <t>IMPERMEABILIZAÇÃO DE SUPERFÍCIE COM MANTA ASFÁLTICA, UMA CAMADA, INCLUSIVE APLICAÇÃO DE PRIMER ASFÁLTICO, E=3MM. AF_06/2018</t>
  </si>
  <si>
    <t xml:space="preserve"> 8 </t>
  </si>
  <si>
    <t>INSTALAÇÕES HIDROSSANITÁRIAS</t>
  </si>
  <si>
    <t xml:space="preserve"> 8.1 </t>
  </si>
  <si>
    <t>INSTALAÇÕES HIDRÁULICAS (ÁGUA FRIA)</t>
  </si>
  <si>
    <t xml:space="preserve"> 8.1.1 </t>
  </si>
  <si>
    <t>TUBULAÇÃO</t>
  </si>
  <si>
    <t xml:space="preserve"> 8.1.1.1 </t>
  </si>
  <si>
    <t xml:space="preserve"> 89356 </t>
  </si>
  <si>
    <t>TUBO, PVC, SOLDÁVEL, DN 25MM, INSTALADO EM RAMAL OU SUB-RAMAL DE ÁGUA - FORNECIMENTO E INSTALAÇÃO. AF_12/2014</t>
  </si>
  <si>
    <t xml:space="preserve"> 8.1.1.2 </t>
  </si>
  <si>
    <t xml:space="preserve"> 89403 </t>
  </si>
  <si>
    <t>TUBO, PVC, SOLDÁVEL, DN 32MM, INSTALADO EM RAMAL DE DISTRIBUIÇÃO DE ÁGUA - FORNECIMENTO E INSTALAÇÃO. AF_12/2014</t>
  </si>
  <si>
    <t xml:space="preserve"> 8.1.2 </t>
  </si>
  <si>
    <t>CONEXÕES/ACESSÓRIOS</t>
  </si>
  <si>
    <t xml:space="preserve"> 8.1.2.1 </t>
  </si>
  <si>
    <t xml:space="preserve"> 89362 </t>
  </si>
  <si>
    <t>JOELHO 90 GRAUS, PVC, SOLDÁVEL, DN 25MM, INSTALADO EM RAMAL OU SUB-RAMAL DE ÁGUA - FORNECIMENTO E INSTALAÇÃO. AF_12/2014</t>
  </si>
  <si>
    <t xml:space="preserve"> 8.1.2.2 </t>
  </si>
  <si>
    <t xml:space="preserve"> 89367 </t>
  </si>
  <si>
    <t>JOELHO 90 GRAUS, PVC, SOLDÁVEL, DN 32MM, INSTALADO EM RAMAL OU SUB-RAMAL DE ÁGUA - FORNECIMENTO E INSTALAÇÃO. AF_12/2014</t>
  </si>
  <si>
    <t xml:space="preserve"> 8.1.2.3 </t>
  </si>
  <si>
    <t xml:space="preserve"> 90373 </t>
  </si>
  <si>
    <t>JOELHO 90 GRAUS COM BUCHA DE LATÃO, PVC, SOLDÁVEL, DN 25MM, X 1/2 INSTALADO EM RAMAL OU SUB-RAMAL DE ÁGUA - FORNECIMENTO E INSTALAÇÃO. AF_12/2014</t>
  </si>
  <si>
    <t xml:space="preserve"> 8.1.2.4 </t>
  </si>
  <si>
    <t xml:space="preserve"> 89366 </t>
  </si>
  <si>
    <t>JOELHO 90 GRAUS COM BUCHA DE LATÃO, PVC, SOLDÁVEL, DN 25MM, X 3/4 INSTALADO EM RAMAL OU SUB-RAMAL DE ÁGUA - FORNECIMENTO E INSTALAÇÃO. AF_12/2014</t>
  </si>
  <si>
    <t xml:space="preserve"> 8.1.2.5 </t>
  </si>
  <si>
    <t xml:space="preserve"> 89395 </t>
  </si>
  <si>
    <t>TE, PVC, SOLDÁVEL, DN 25MM, INSTALADO EM RAMAL OU SUB-RAMAL DE ÁGUA - FORNECIMENTO E INSTALAÇÃO. AF_12/2014</t>
  </si>
  <si>
    <t xml:space="preserve"> 8.1.2.6 </t>
  </si>
  <si>
    <t xml:space="preserve"> 89398 </t>
  </si>
  <si>
    <t>TE, PVC, SOLDÁVEL, DN 32MM, INSTALADO EM RAMAL OU SUB-RAMAL DE ÁGUA - FORNECIMENTO E INSTALAÇÃO. AF_12/2014</t>
  </si>
  <si>
    <t xml:space="preserve"> 8.1.2.7 </t>
  </si>
  <si>
    <t xml:space="preserve"> 89400 </t>
  </si>
  <si>
    <t>TÊ DE REDUÇÃO, PVC, SOLDÁVEL, DN 32MM X 25MM, INSTALADO EM RAMAL OU SUB-RAMAL DE ÁGUA - FORNECIMENTO E INSTALAÇÃO. AF_12/2014</t>
  </si>
  <si>
    <t xml:space="preserve"> 8.1.2.8 </t>
  </si>
  <si>
    <t xml:space="preserve"> 89396 </t>
  </si>
  <si>
    <t>TÊ COM BUCHA DE LATÃO NA BOLSA CENTRAL, PVC, SOLDÁVEL, DN 25MM X 1/2, INSTALADO EM RAMAL OU SUB-RAMAL DE ÁGUA - FORNECIMENTO E INSTALAÇÃO. AF_12/2014</t>
  </si>
  <si>
    <t xml:space="preserve"> 8.1.2.9 </t>
  </si>
  <si>
    <t xml:space="preserve"> 90374 </t>
  </si>
  <si>
    <t>TÊ COM BUCHA DE LATÃO NA BOLSA CENTRAL, PVC, SOLDÁVEL, DN 25MM X 3/4, INSTALADO EM RAMAL OU SUB-RAMAL DE ÁGUA - FORNECIMENTO E INSTALAÇÃO. AF_03/2015</t>
  </si>
  <si>
    <t xml:space="preserve"> 8.1.2.10 </t>
  </si>
  <si>
    <t xml:space="preserve"> 89380 </t>
  </si>
  <si>
    <t>LUVA DE REDUÇÃO, PVC, SOLDÁVEL, DN 32MM X 25MM, INSTALADO EM RAMAL OU SUB-RAMAL DE ÁGUA - FORNECIMENTO E INSTALAÇÃO. AF_12/2014</t>
  </si>
  <si>
    <t xml:space="preserve"> 8.1.2.11 </t>
  </si>
  <si>
    <t xml:space="preserve"> 89383 </t>
  </si>
  <si>
    <t>ADAPTADOR CURTO COM BOLSA E ROSCA PARA REGISTRO, PVC, SOLDÁVEL, DN 25MM X 3/4, INSTALADO EM RAMAL OU SUB-RAMAL DE ÁGUA - FORNECIMENTO E INSTALAÇÃO. AF_12/2014</t>
  </si>
  <si>
    <t xml:space="preserve"> 8.1.2.12 </t>
  </si>
  <si>
    <t xml:space="preserve"> 89391 </t>
  </si>
  <si>
    <t>ADAPTADOR CURTO COM BOLSA E ROSCA PARA REGISTRO, PVC, SOLDÁVEL, DN 32MM X 1, INSTALADO EM RAMAL OU SUB-RAMAL DE ÁGUA - FORNECIMENTO E INSTALAÇÃO. AF_12/2014</t>
  </si>
  <si>
    <t xml:space="preserve"> 8.1.2.13 </t>
  </si>
  <si>
    <t xml:space="preserve"> 89987 </t>
  </si>
  <si>
    <t>REGISTRO DE GAVETA BRUTO, LATÃO, ROSCÁVEL, 3/4", COM ACABAMENTO E CANOPLA CROMADOS. FORNECIDO E INSTALADO EM RAMAL DE ÁGUA. AF_12/2014</t>
  </si>
  <si>
    <t xml:space="preserve"> 8.1.2.14 </t>
  </si>
  <si>
    <t xml:space="preserve"> 86886 </t>
  </si>
  <si>
    <t>ENGATE FLEXÍVEL EM INOX, 1/2 X 30CM - FORNECIMENTO E INSTALAÇÃO. AF_12/2013</t>
  </si>
  <si>
    <t xml:space="preserve"> 8.1.2.15 </t>
  </si>
  <si>
    <t xml:space="preserve"> 94792 </t>
  </si>
  <si>
    <t>REGISTRO DE GAVETA BRUTO, LATÃO, ROSCÁVEL, 1, COM ACABAMENTO E CANOPLA CROMADOS, INSTALADO EM RESERVAÇÃO DE ÁGUA DE EDIFICAÇÃO QUE POSSUA RESERVATÓRIO DE FIBRA/FIBROCIMENTO  FORNECIMENTO E INSTALAÇÃO. AF_06/2016</t>
  </si>
  <si>
    <t xml:space="preserve"> 8.1.2.16 </t>
  </si>
  <si>
    <t xml:space="preserve"> 86884 </t>
  </si>
  <si>
    <t>ENGATE FLEXÍVEL EM PLÁSTICO BRANCO, 1/2" X 30CM - FORNECIMENTO E INSTALAÇÃO. AF_12/2013</t>
  </si>
  <si>
    <t xml:space="preserve"> 8.2 </t>
  </si>
  <si>
    <t>INSTALAÇÕES SANITÁRIAS (ESGOTO)</t>
  </si>
  <si>
    <t xml:space="preserve"> 8.2.1 </t>
  </si>
  <si>
    <t xml:space="preserve"> 8.2.1.1 </t>
  </si>
  <si>
    <t xml:space="preserve"> 89711 </t>
  </si>
  <si>
    <t>TUBO PVC, SERIE NORMAL, ESGOTO PREDIAL, DN 40 MM, FORNECIDO E INSTALADO EM RAMAL DE DESCARGA OU RAMAL DE ESGOTO SANITÁRIO. AF_12/2014</t>
  </si>
  <si>
    <t xml:space="preserve"> 8.2.1.2 </t>
  </si>
  <si>
    <t xml:space="preserve"> 89712 </t>
  </si>
  <si>
    <t>TUBO PVC, SERIE NORMAL, ESGOTO PREDIAL, DN 50 MM, FORNECIDO E INSTALADO EM RAMAL DE DESCARGA OU RAMAL DE ESGOTO SANITÁRIO. AF_12/2014</t>
  </si>
  <si>
    <t xml:space="preserve"> 8.2.1.3 </t>
  </si>
  <si>
    <t xml:space="preserve"> 89848 </t>
  </si>
  <si>
    <t>TUBO PVC, SERIE NORMAL, ESGOTO PREDIAL, DN 100 MM, FORNECIDO E INSTALADO EM SUBCOLETOR AÉREO DE ESGOTO SANITÁRIO. AF_12/2014</t>
  </si>
  <si>
    <t xml:space="preserve"> 8.2.1.4 </t>
  </si>
  <si>
    <t xml:space="preserve"> 89849 </t>
  </si>
  <si>
    <t>TUBO PVC, SERIE NORMAL, ESGOTO PREDIAL, DN 150 MM, FORNECIDO E INSTALADO EM SUBCOLETOR AÉREO DE ESGOTO SANITÁRIO. AF_12/2014</t>
  </si>
  <si>
    <t xml:space="preserve"> 8.2.1.5 </t>
  </si>
  <si>
    <t xml:space="preserve"> 89798 </t>
  </si>
  <si>
    <t>TUBO PVC, SERIE NORMAL, ESGOTO PREDIAL, DN 50 MM, FORNECIDO E INSTALADO EM PRUMADA DE ESGOTO SANITÁRIO OU VENTILAÇÃO. AF_12/2014</t>
  </si>
  <si>
    <t xml:space="preserve"> 8.2.1.6 </t>
  </si>
  <si>
    <t xml:space="preserve"> 89799 </t>
  </si>
  <si>
    <t>TUBO PVC, SERIE NORMAL, ESGOTO PREDIAL, DN 75 MM, FORNECIDO E INSTALADO EM PRUMADA DE ESGOTO SANITÁRIO OU VENTILAÇÃO. AF_12/2014</t>
  </si>
  <si>
    <t xml:space="preserve"> 8.2.1.7 </t>
  </si>
  <si>
    <t xml:space="preserve"> 89800 </t>
  </si>
  <si>
    <t>TUBO PVC, SERIE NORMAL, ESGOTO PREDIAL, DN 100 MM, FORNECIDO E INSTALADO EM PRUMADA DE ESGOTO SANITÁRIO OU VENTILAÇÃO. AF_12/2014</t>
  </si>
  <si>
    <t xml:space="preserve"> 8.2.2 </t>
  </si>
  <si>
    <t xml:space="preserve"> 8.2.2.1 </t>
  </si>
  <si>
    <t xml:space="preserve"> MG-HID-05 </t>
  </si>
  <si>
    <t>CAIXA SIFONADA, PVC, DN 150 X 150 X 50 MM, JUNTA ELÁSTICA, FORNECIDA E INSTALADA EM RAMAL DE DESCARGA OU EM RAMAL DE ESGOTO SANITÁRIO.</t>
  </si>
  <si>
    <t xml:space="preserve"> 8.2.2.2 </t>
  </si>
  <si>
    <t xml:space="preserve"> 89809 </t>
  </si>
  <si>
    <t>JOELHO 90 GRAUS, PVC, SERIE NORMAL, ESGOTO PREDIAL, DN 100 MM, JUNTA ELÁSTICA, FORNECIDO E INSTALADO EM PRUMADA DE ESGOTO SANITÁRIO OU VENTILAÇÃO. AF_12/2014</t>
  </si>
  <si>
    <t xml:space="preserve"> 8.2.2.3 </t>
  </si>
  <si>
    <t xml:space="preserve"> 89805 </t>
  </si>
  <si>
    <t>JOELHO 90 GRAUS, PVC, SERIE NORMAL, ESGOTO PREDIAL, DN 75 MM, JUNTA ELÁSTICA, FORNECIDO E INSTALADO EM PRUMADA DE ESGOTO SANITÁRIO OU VENTILAÇÃO. AF_12/2014</t>
  </si>
  <si>
    <t xml:space="preserve"> 8.2.2.4 </t>
  </si>
  <si>
    <t xml:space="preserve"> 89801 </t>
  </si>
  <si>
    <t>JOELHO 90 GRAUS, PVC, SERIE NORMAL, ESGOTO PREDIAL, DN 50 MM, JUNTA ELÁSTICA, FORNECIDO E INSTALADO EM PRUMADA DE ESGOTO SANITÁRIO OU VENTILAÇÃO. AF_12/2014</t>
  </si>
  <si>
    <t xml:space="preserve"> 8.2.2.5 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</si>
  <si>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</si>
  <si>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</si>
  <si>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8.2.2.6 </t>
  </si>
  <si>
    <t xml:space="preserve"> 89851 </t>
  </si>
  <si>
    <t>JOELHO 45 GRAUS, PVC, SERIE NORMAL, ESGOTO PREDIAL, DN 100 MM, JUNTA ELÁSTICA, FORNECIDO E INSTALADO EM SUBCOLETOR AÉREO DE ESGOTO SANITÁRIO. AF_12/2014</t>
  </si>
  <si>
    <t xml:space="preserve"> 8.2.2.7 </t>
  </si>
  <si>
    <t xml:space="preserve"> 89806 </t>
  </si>
  <si>
    <t>JOELHO 45 GRAUS, PVC, SERIE NORMAL, ESGOTO PREDIAL, DN 75 MM, JUNTA ELÁSTICA, FORNECIDO E INSTALADO EM PRUMADA DE ESGOTO SANITÁRIO OU VENTILAÇÃO. AF_12/2014</t>
  </si>
  <si>
    <t xml:space="preserve"> 8.2.2.8 </t>
  </si>
  <si>
    <t xml:space="preserve"> 89802 </t>
  </si>
  <si>
    <t>JOELHO 45 GRAUS, PVC, SERIE NORMAL, ESGOTO PREDIAL, DN 50 MM, JUNTA ELÁSTICA, FORNECIDO E INSTALADO EM PRUMADA DE ESGOTO SANITÁRIO OU VENTILAÇÃO. AF_12/2014</t>
  </si>
  <si>
    <t xml:space="preserve"> 8.2.2.9 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</si>
  <si>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</si>
  <si>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</si>
  <si>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8.2.2.10 </t>
  </si>
  <si>
    <t xml:space="preserve"> 89861 </t>
  </si>
  <si>
    <t>JUNÇÃO SIMPLES, PVC, SERIE NORMAL, ESGOTO PREDIAL, DN 100 X 100 MM, JUNTA ELÁSTICA, FORNECIDO E INSTALADO EM SUBCOLETOR AÉREO DE ESGOTO SANITÁRIO. AF_12/2014</t>
  </si>
  <si>
    <t xml:space="preserve"> 8.2.2.11 </t>
  </si>
  <si>
    <t xml:space="preserve"> 89783 </t>
  </si>
  <si>
    <t>JUNÇÃO SIMPLES, PVC, SERIE NORMAL, ESGOTO PREDIAL, DN 40 MM, JUNTA SOLDÁVEL, FORNECIDO E INSTALADO EM RAMAL DE DESCARGA OU RAMAL DE ESGOTO SANITÁRIO. AF_12/2014</t>
  </si>
  <si>
    <t xml:space="preserve"> 8.2.2.12 </t>
  </si>
  <si>
    <t xml:space="preserve"> 89863 </t>
  </si>
  <si>
    <t>JUNÇÃO SIMPLES, PVC, SERIE NORMAL, ESGOTO PREDIAL, DN 150 X 150 MM, JUNTA ELÁSTICA, FORNECIDO E INSTALADO EM SUBCOLETOR AÉREO DE ESGOTO SANITÁRIO. AF_12/2014</t>
  </si>
  <si>
    <t xml:space="preserve"> 8.2.2.13 </t>
  </si>
  <si>
    <t>JUNÇÃO SIMPLES, PVC, SERIE NORMAL, ESGOTO PREDIAL, DN 150 X 100 MM, JUNTA ELÁSTICA, FORNECIDO E INSTALADO EM SUBCOLETOR AÉREO DE ESGOTO SANITÁRIO. AF_12/2014</t>
  </si>
  <si>
    <t xml:space="preserve"> 8.2.2.14 </t>
  </si>
  <si>
    <t>JUNÇÃO SIMPLES, PVC, SERIE NORMAL, ESGOTO PREDIAL, DN 100 X 50 MM, JUNTA ELÁSTICA, FORNECIDO E INSTALADO EM SUBCOLETOR AÉREO DE ESGOTO SANITÁRIO. AF_12/2014</t>
  </si>
  <si>
    <t xml:space="preserve"> 8.2.2.15 </t>
  </si>
  <si>
    <t xml:space="preserve"> 89830 </t>
  </si>
  <si>
    <t>JUNÇÃO SIMPLES, PVC, SERIE NORMAL, ESGOTO PREDIAL, DN 75 X 75 MM, JUNTA ELÁSTICA, FORNECIDO E INSTALADO EM PRUMADA DE ESGOTO SANITÁRIO OU VENTILAÇÃO. AF_12/2014</t>
  </si>
  <si>
    <t xml:space="preserve"> 8.2.2.16 </t>
  </si>
  <si>
    <t>JUNÇÃO INVERTIDA, PVC, SERIE NORMAL, ESGOTO PREDIAL, DN 75 X 75 MM, JUNTA ELÁSTICA, FORNECIDO E INSTALADO EM PRUMADA DE ESGOTO SANITÁRIO OU VENTILAÇÃO. AF_12/2014</t>
  </si>
  <si>
    <t xml:space="preserve"> 8.2.2.17 </t>
  </si>
  <si>
    <t xml:space="preserve"> 89834 </t>
  </si>
  <si>
    <t>JUNÇÃO SIMPLES, PVC, SERIE NORMAL, ESGOTO PREDIAL, DN 100 X 75 MM, JUNTA ELÁSTICA, FORNECIDO E INSTALADO EM PRUMADA DE ESGOTO SANITÁRIO OU VENTILAÇÃO. AF_12/2014</t>
  </si>
  <si>
    <t xml:space="preserve"> 8.2.2.18 </t>
  </si>
  <si>
    <t>JUNÇÃO SIMPLES, PVC, SERIE NORMAL, ESGOTO PREDIAL, DN 75 X 50 MM, JUNTA ELÁSTICA, FORNECIDO E INSTALADO EM PRUMADA DE ESGOTO SANITÁRIO OU VENTILAÇÃO. AF_12/2014</t>
  </si>
  <si>
    <t xml:space="preserve"> 8.2.2.19 </t>
  </si>
  <si>
    <t xml:space="preserve"> 89728 </t>
  </si>
  <si>
    <t>CURVA CURTA 90 GRAUS, PVC, SERIE NORMAL, ESGOTO PREDIAL, DN 40 MM, JUNTA SOLDÁVEL, FORNECIDO E INSTALADO EM RAMAL DE DESCARGA OU RAMAL DE ESGOTO SANITÁRIO. AF_12/2014</t>
  </si>
  <si>
    <t xml:space="preserve"> 8.2.2.20 </t>
  </si>
  <si>
    <t xml:space="preserve"> 89803 </t>
  </si>
  <si>
    <t>CURVA CURTA 90 GRAUS, PVC, SERIE NORMAL, ESGOTO PREDIAL, DN 50 MM, JUNTA ELÁSTICA, FORNECIDO E INSTALADO EM PRUMADA DE ESGOTO SANITÁRIO OU VENTILAÇÃO. AF_12/2014</t>
  </si>
  <si>
    <t xml:space="preserve"> 8.2.2.21 </t>
  </si>
  <si>
    <t xml:space="preserve"> 89807 </t>
  </si>
  <si>
    <t>CURVA CURTA 90 GRAUS, PVC, SERIE NORMAL, ESGOTO PREDIAL, DN 75 MM, JUNTA ELÁSTICA, FORNECIDO E INSTALADO EM PRUMADA DE ESGOTO SANITÁRIO OU VENTILAÇÃO. AF_12/2014</t>
  </si>
  <si>
    <t xml:space="preserve"> 8.2.2.22 </t>
  </si>
  <si>
    <t xml:space="preserve"> MG-HID-03 </t>
  </si>
  <si>
    <t>CURVA PVC LONGA 45º ESGOTO 100MM - FORNECIMENTO E INSTALACAO</t>
  </si>
  <si>
    <t xml:space="preserve"> 8.2.2.23 </t>
  </si>
  <si>
    <t xml:space="preserve"> MG-HID-08 </t>
  </si>
  <si>
    <t>CURVA PVC LONGA 45º ESGOTO 75MM - FORNECIMENTO E INSTALACAO</t>
  </si>
  <si>
    <t xml:space="preserve"> 8.2.2.24 </t>
  </si>
  <si>
    <t xml:space="preserve"> MG-HID-07 </t>
  </si>
  <si>
    <t>CURVA PVC LONGA 45º ESGOTO 50MM - FORNECIMENTO E INSTALACAO</t>
  </si>
  <si>
    <t xml:space="preserve"> 8.2.2.25 </t>
  </si>
  <si>
    <t>CURVA PVC LONGA 45º ESGOTO 40MM - FORNECIMENTO E INSTALACAO</t>
  </si>
  <si>
    <t xml:space="preserve"> 8.2.2.26 </t>
  </si>
  <si>
    <t xml:space="preserve"> 89856 </t>
  </si>
  <si>
    <t>LUVA SIMPLES, PVC, SERIE NORMAL, ESGOTO PREDIAL, DN 100 MM, JUNTA ELÁSTICA, FORNECIDO E INSTALADO EM SUBCOLETOR AÉREO DE ESGOTO SANITÁRIO. AF_12/2014</t>
  </si>
  <si>
    <t xml:space="preserve"> 8.2.2.27 </t>
  </si>
  <si>
    <t xml:space="preserve"> 89778 </t>
  </si>
  <si>
    <t>LUVA SIMPLES, PVC, SERIE NORMAL, ESGOTO PREDIAL, DN 150 MM, JUNTA ELÁSTICA, FORNECIDO E INSTALADO EM RAMAL DE DESCARGA OU RAMAL DE ESGOTO SANITÁRIO. AF_12/2014</t>
  </si>
  <si>
    <t xml:space="preserve"> 8.2.2.28 </t>
  </si>
  <si>
    <t xml:space="preserve"> 89817 </t>
  </si>
  <si>
    <t>LUVA SIMPLES, PVC, SERIE NORMAL, ESGOTO PREDIAL, DN 75 MM, JUNTA ELÁSTICA, FORNECIDO E INSTALADO EM PRUMADA DE ESGOTO SANITÁRIO OU VENTILAÇÃO. AF_12/2014</t>
  </si>
  <si>
    <t xml:space="preserve"> 8.2.2.29 </t>
  </si>
  <si>
    <t xml:space="preserve"> 89813 </t>
  </si>
  <si>
    <t>LUVA SIMPLES, PVC, SERIE NORMAL, ESGOTO PREDIAL, DN 50 MM, JUNTA ELÁSTICA, FORNECIDO E INSTALADO EM PRUMADA DE ESGOTO SANITÁRIO OU VENTILAÇÃO. AF_12/2014</t>
  </si>
  <si>
    <t xml:space="preserve"> 8.2.2.30 </t>
  </si>
  <si>
    <t xml:space="preserve"> 89833 </t>
  </si>
  <si>
    <t>TE, PVC, SERIE NORMAL, ESGOTO PREDIAL, DN 100 X 75 MM, JUNTA ELÁSTICA, FORNECIDO E INSTALADO EM PRUMADA DE ESGOTO SANITÁRIO OU VENTILAÇÃO. AF_12/2014</t>
  </si>
  <si>
    <t xml:space="preserve"> 8.2.2.31 </t>
  </si>
  <si>
    <t xml:space="preserve"> 89829 </t>
  </si>
  <si>
    <t>TE, PVC, SERIE NORMAL, ESGOTO PREDIAL, DN 75 X 75 MM, JUNTA ELÁSTICA, FORNECIDO E INSTALADO EM PRUMADA DE ESGOTO SANITÁRIO OU VENTILAÇÃO. AF_12/2014</t>
  </si>
  <si>
    <t xml:space="preserve"> 8.2.2.32 </t>
  </si>
  <si>
    <t>TE, PVC, SERIE NORMAL, ESGOTO PREDIAL, DN 75 X 50 MM, JUNTA ELÁSTICA, FORNECIDO E INSTALADO EM PRUMADA DE ESGOTO SANITÁRIO OU VENTILAÇÃO. AF_12/2014</t>
  </si>
  <si>
    <t xml:space="preserve"> 8.2.2.33 </t>
  </si>
  <si>
    <t xml:space="preserve"> 89825 </t>
  </si>
  <si>
    <t>TE, PVC, SERIE NORMAL, ESGOTO PREDIAL, DN 50 X 50 MM, JUNTA ELÁSTICA, FORNECIDO E INSTALADO EM PRUMADA DE ESGOTO SANITÁRIO OU VENTILAÇÃO. AF_12/2014</t>
  </si>
  <si>
    <t xml:space="preserve"> 8.2.2.34 </t>
  </si>
  <si>
    <t xml:space="preserve"> 89681 </t>
  </si>
  <si>
    <t>REDUÇÃO EXCÊNTRICA, PVC, ÁGUA PLUVIAL, DN 150 X 100 MM, JUNTA ELÁSTICA, FORNECIDO E INSTALADO EM CONDUTORES VERTICAIS DE ÁGUAS PLUVIAIS. AF_12/2014</t>
  </si>
  <si>
    <t xml:space="preserve"> 8.2.2.35 </t>
  </si>
  <si>
    <t xml:space="preserve"> 89673 </t>
  </si>
  <si>
    <t>REDUÇÃO EXCÊNTRICA, PVC, ÁGUA PLUVIAL, DN 100 X 50 MM, JUNTA ELÁSTICA, FORNECIDO E INSTALADO EM CONDUTORES VERTICAIS DE ÁGUAS PLUVIAIS. AF_12/2014</t>
  </si>
  <si>
    <t xml:space="preserve"> 8.2.2.36 </t>
  </si>
  <si>
    <t>REDUÇÃO EXCÊNTRICA, PVC, SERIE R, ÁGUA PLUVIAL, DN 100 X 75 MM, JUNTA ELÁSTICA, FORNECIDO E INSTALADO EM CONDUTORES VERTICAIS DE ÁGUAS PLUVIAIS. AF_12/2014</t>
  </si>
  <si>
    <t xml:space="preserve"> 8.2.2.37 </t>
  </si>
  <si>
    <t xml:space="preserve"> 89665 </t>
  </si>
  <si>
    <t>REDUÇÃO EXCÊNTRICA, PVC, SERIE R, ÁGUA PLUVIAL, DN 75 X 50 MM, JUNTA ELÁSTICA, FORNECIDO E INSTALADO EM CONDUTORES VERTICAIS DE ÁGUAS PLUVIAIS. AF_12/2014</t>
  </si>
  <si>
    <t xml:space="preserve"> 8.2.2.38 </t>
  </si>
  <si>
    <t xml:space="preserve"> MG-HID-010 </t>
  </si>
  <si>
    <t>TERMINAL DE VENTILACAO, 75 MM, SERIE NORMAL, ESGOTO PREDIAL - FORNECIMENTO E INSTALAÇÃO</t>
  </si>
  <si>
    <t xml:space="preserve"> 8.2.2.39 </t>
  </si>
  <si>
    <t xml:space="preserve"> 8.2.2.40 </t>
  </si>
  <si>
    <t xml:space="preserve"> 86883 </t>
  </si>
  <si>
    <t>SIFÃO DO TIPO FLEXÍVEL EM PVC 1 X 1.1/2 - FORNECIMENTO E INSTALAÇÃO. AF_12/2013</t>
  </si>
  <si>
    <t xml:space="preserve"> 8.2.2.41 </t>
  </si>
  <si>
    <t xml:space="preserve"> 86877 </t>
  </si>
  <si>
    <t>VÁLVULA EM METAL CROMADO 1.1/2" X 1.1/2" PARA TANQUE OU LAVATÓRIO, COM OU SEM LADRÃO - FORNECIMENTO E INSTALAÇÃO. AF_12/2013</t>
  </si>
  <si>
    <t xml:space="preserve"> 8.3 </t>
  </si>
  <si>
    <t>DRENAGEM / PLUVIAL</t>
  </si>
  <si>
    <t xml:space="preserve"> 8.3.1 </t>
  </si>
  <si>
    <t>CAIXAS / CISTERNAS</t>
  </si>
  <si>
    <t xml:space="preserve"> 8.3.1.1 </t>
  </si>
  <si>
    <t xml:space="preserve"> 99253 </t>
  </si>
  <si>
    <t>CAIXA ENTERRADA HIDRÁULICA RETANGULAR EM ALVENARIA COM TIJOLOS CERÂMICOS MACIÇOS, DIMENSÕES INTERNAS: 0,6X0,6X0,6 M PARA REDE DE DRENAGEM. AF_05/2018 (COM GRELHA)</t>
  </si>
  <si>
    <t xml:space="preserve"> 8.3.1.2 </t>
  </si>
  <si>
    <t>CAIXA ENTERRADA HIDRÁULICA RETANGULAR EM ALVENARIA COM TIJOLOS CERÂMICOS MACIÇOS, DIMENSÕES INTERNAS: 0,6X0,6X0,6 M PARA REDE DE DRENAGEM. AF_05/2018 (SEM GRELHA)</t>
  </si>
  <si>
    <t xml:space="preserve"> 8.3.1.3 </t>
  </si>
  <si>
    <t xml:space="preserve"> 93358 </t>
  </si>
  <si>
    <t>ESCAVAÇÃO MANUAL DE VALA COM PROFUNDIDADE MENOR OU IGUAL A 1,30 M. AF_03/2016</t>
  </si>
  <si>
    <t xml:space="preserve"> 8.3.1.4 </t>
  </si>
  <si>
    <t xml:space="preserve"> 93382 </t>
  </si>
  <si>
    <t>REATERRO MANUAL DE VALAS COM COMPACTAÇÃO MECANIZADA. AF_04/2016</t>
  </si>
  <si>
    <t xml:space="preserve"> 8.3.2 </t>
  </si>
  <si>
    <t xml:space="preserve"> 8.3.2.1 </t>
  </si>
  <si>
    <t xml:space="preserve"> 90709 </t>
  </si>
  <si>
    <t>TUBO DE PVC PARA REDE COLETORA DE ESGOTO DE PAREDE MACIÇA, DN 100 MM, JUNTA ELÁSTICA, INSTALADO EM LOCAL COM NÍVEL ALTO DE INTERFERÊNCIAS - FORNECIMENTO E ASSENTAMENTO. AF_06/2015</t>
  </si>
  <si>
    <t xml:space="preserve"> 8.3.2.2 </t>
  </si>
  <si>
    <t xml:space="preserve"> 90710 </t>
  </si>
  <si>
    <t>TUBO DE PVC PARA REDE COLETORA DE ESGOTO DE PAREDE MACIÇA, DN 150 MM, JUNTA ELÁSTICA, INSTALADO EM LOCAL COM NÍVEL ALTO DE INTERFERÊNCIAS - FORNECIMENTO E ASSENTAMENTO. AF_06/2015</t>
  </si>
  <si>
    <t xml:space="preserve"> 8.3.2.3 </t>
  </si>
  <si>
    <t xml:space="preserve"> 90711 </t>
  </si>
  <si>
    <t>TUBO DE PVC PARA REDE COLETORA DE ESGOTO DE PAREDE MACIÇA, DN 200 MM, JUNTA ELÁSTICA, INSTALADO EM LOCAL COM NÍVEL ALTO DE INTERFERÊNCIAS - FORNECIMENTO E ASSENTAMENTO. AF_06/2015</t>
  </si>
  <si>
    <t xml:space="preserve"> 8.3.3 </t>
  </si>
  <si>
    <t xml:space="preserve"> 8.3.3.1 </t>
  </si>
  <si>
    <t xml:space="preserve"> 8.3.3.2 </t>
  </si>
  <si>
    <t xml:space="preserve"> MG-HID-04 </t>
  </si>
  <si>
    <t>CURVA PVC LONGA 45º ESGOTO 150MM - FORNECIMENTO E INSTALACAO</t>
  </si>
  <si>
    <t xml:space="preserve"> 8.3.3.3 </t>
  </si>
  <si>
    <t xml:space="preserve"> 8.3.3.4 </t>
  </si>
  <si>
    <t xml:space="preserve"> 89744 </t>
  </si>
  <si>
    <t>JOELHO 90 GRAUS, PVC, SERIE NORMAL, ESGOTO PREDIAL, DN 100 MM, JUNTA ELÁSTICA, FORNECIDO E INSTALADO EM RAMAL DE DESCARGA OU RAMAL DE ESGOTO SANITÁRIO. AF_12/2014</t>
  </si>
  <si>
    <t xml:space="preserve"> 8.3.3.5 </t>
  </si>
  <si>
    <t xml:space="preserve"> 89854 </t>
  </si>
  <si>
    <t>JOELHO 90 GRAUS, PVC, SERIE NORMAL, ESGOTO PREDIAL, DN 150 MM, JUNTA ELÁSTICA, FORNECIDO E INSTALADO EM SUBCOLETOR AÉREO DE ESGOTO SANITÁRIO. AF_12/2014</t>
  </si>
  <si>
    <t xml:space="preserve"> 8.3.3.6 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</si>
  <si>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</si>
  <si>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</si>
  <si>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8.3.3.7 </t>
  </si>
  <si>
    <t xml:space="preserve"> 8.3.3.8 </t>
  </si>
  <si>
    <t>LUVA SIMPLES, PVC, SERIE NORMAL, ESGOTO PREDIAL, DN 100 MM, JUNTA ELÁSTICA, FORNECIDO E INSTALADO EM RAMAL DE DESCARGA OU RAMAL DE ESGOTO SANITÁRIO. AF_12/2014</t>
  </si>
  <si>
    <t xml:space="preserve"> 8.3.3.9 </t>
  </si>
  <si>
    <t xml:space="preserve"> 8.3.3.10 </t>
  </si>
  <si>
    <t xml:space="preserve"> 89796 </t>
  </si>
  <si>
    <t>TE, PVC, SERIE NORMAL, ESGOTO PREDIAL, DN 100 X 100 MM, JUNTA ELÁSTICA, FORNECIDO E INSTALADO EM RAMAL DE DESCARGA OU RAMAL DE ESGOTO SANITÁRIO. AF_12/2014</t>
  </si>
  <si>
    <t xml:space="preserve"> 8.3.3.11 </t>
  </si>
  <si>
    <t xml:space="preserve"> 72295 </t>
  </si>
  <si>
    <t>CAP PVC ESGOTO 100MM (TAMPÃO) - FORNECIMENTO E INSTALAÇÃO</t>
  </si>
  <si>
    <t xml:space="preserve"> 8.3.3.12 </t>
  </si>
  <si>
    <t xml:space="preserve"> 83535 </t>
  </si>
  <si>
    <t>CURVA PVC PARA REDE COLETOR ESGOTO, EB-644, 45 GR, 200 MM, COM JUNTA ELASTICA.</t>
  </si>
  <si>
    <t xml:space="preserve"> 8.3.3.13 </t>
  </si>
  <si>
    <t>CURVA PVC PARA REDE COLETOR ESGOTO, EB-644, 45 GR, 300 MM, COM JUNTA ELASTICA.</t>
  </si>
  <si>
    <t xml:space="preserve"> 8.3.3.14 </t>
  </si>
  <si>
    <t xml:space="preserve"> 89698 </t>
  </si>
  <si>
    <t>JUNÇÃO SIMPLES, PVC, SERIE R, ÁGUA PLUVIAL, DN 200 X 200 MM, JUNTA ELÁSTICA, FORNECIDO E INSTALADO EM CONDUTORES VERTICAIS DE ÁGUAS PLUVIAIS. AF_12/2014</t>
  </si>
  <si>
    <t xml:space="preserve"> 8.3.3.15 </t>
  </si>
  <si>
    <t xml:space="preserve"> MG-HID-83 </t>
  </si>
  <si>
    <t>REDUÇÃO EXCÊNTRICA, PVC, SERIE R, ÁGUA PLUVIAL, DN 200 X 150 MM, JUNTA ELÁSTICA, FORNECIDO E INSTALADO EM CONDUTORES VERTICAIS DE ÁGUAS PLUVIAIS. AF_12/2014</t>
  </si>
  <si>
    <t xml:space="preserve"> 8.3.3.16 </t>
  </si>
  <si>
    <t xml:space="preserve"> MG-HID-37 </t>
  </si>
  <si>
    <t>GRELHA, PVC, DN 150 MM,  FORNECIDO E INSTALADO EM RAMAL DE DESCARGA OU EM RAMAL DE ESGOTO SANITÁRIO</t>
  </si>
  <si>
    <t xml:space="preserve">UN    </t>
  </si>
  <si>
    <t xml:space="preserve"> 8.3.4 </t>
  </si>
  <si>
    <t>DRENO AR CONDICIONADO</t>
  </si>
  <si>
    <t xml:space="preserve"> 8.3.4.1 </t>
  </si>
  <si>
    <t xml:space="preserve"> 89865 </t>
  </si>
  <si>
    <t>TUBO, PVC, SOLDÁVEL, DN 25MM, INSTALADO EM DRENO DE AR-CONDICIONADO - FORNECIMENTO E INSTALAÇÃO. AF_12/2014</t>
  </si>
  <si>
    <t xml:space="preserve"> 8.3.4.2 </t>
  </si>
  <si>
    <t xml:space="preserve"> 89449 </t>
  </si>
  <si>
    <t>TUBO, PVC, SOLDÁVEL, DN 50MM, INSTALADO EM PRUMADA DE ÁGUA - FORNECIMENTO E INSTALAÇÃO. AF_12/2014</t>
  </si>
  <si>
    <t xml:space="preserve"> 8.3.4.3 </t>
  </si>
  <si>
    <t xml:space="preserve"> MG-HID-84 </t>
  </si>
  <si>
    <t>BUCHA DE REDUÇÃO, PVC, SOLDÁVEL, DN 25MM X 20MM, INSTALADO EM RAMAL OU SUB-RAMAL DE ÁGUA - FORNECIMENTO E INSTALAÇÃO</t>
  </si>
  <si>
    <t xml:space="preserve"> 8.3.4.4 </t>
  </si>
  <si>
    <t xml:space="preserve"> MG-HID-28 </t>
  </si>
  <si>
    <t>BUCHA DE REDUCAO DE PVC, SOLDAVEL, LONGA, COM 50 X 25 MM, PARA AGUA FRIA PREDIAL</t>
  </si>
  <si>
    <t xml:space="preserve"> 8.3.4.5 </t>
  </si>
  <si>
    <t xml:space="preserve"> 89358 </t>
  </si>
  <si>
    <t>JOELHO 90 GRAUS, PVC, SOLDÁVEL, DN 20MM, INSTALADO EM RAMAL OU SUB-RAMAL DE ÁGUA - FORNECIMENTO E INSTALAÇÃO. AF_12/2014</t>
  </si>
  <si>
    <t xml:space="preserve"> 8.3.4.6 </t>
  </si>
  <si>
    <t xml:space="preserve"> 89359 </t>
  </si>
  <si>
    <t>JOELHO 45 GRAUS, PVC, SOLDÁVEL, DN 20MM, INSTALADO EM RAMAL OU SUB-RAMAL DE ÁGUA - FORNECIMENTO E INSTALAÇÃO. AF_12/2014</t>
  </si>
  <si>
    <t xml:space="preserve"> 8.3.4.7 </t>
  </si>
  <si>
    <t xml:space="preserve"> 89867 </t>
  </si>
  <si>
    <t>JOELHO 45 GRAUS, PVC, SOLDÁVEL, DN 25MM, INSTALADO EM DRENO DE AR-CONDICIONADO - FORNECIMENTO E INSTALAÇÃO. AF_12/2014</t>
  </si>
  <si>
    <t xml:space="preserve"> 8.3.4.8 </t>
  </si>
  <si>
    <t xml:space="preserve"> 89393 </t>
  </si>
  <si>
    <t>TE, PVC, SOLDÁVEL, DN 20MM, INSTALADO EM RAMAL OU SUB-RAMAL DE ÁGUA - FORNECIMENTO E INSTALAÇÃO. AF_12/2014</t>
  </si>
  <si>
    <t xml:space="preserve"> 8.3.4.9 </t>
  </si>
  <si>
    <t xml:space="preserve"> MG-HID-85 </t>
  </si>
  <si>
    <t>JOELHO 90 GRAUS COM BUCHA DE LATÃO, PVC, SOLDÁVEL, DN 20MM, X 1/2 INSTALADO EM RAMAL OU SUB-RAMAL DE ÁGUA - FORNECIMENTO E INSTALAÇÃO.</t>
  </si>
  <si>
    <t xml:space="preserve"> 8.3.4.10 </t>
  </si>
  <si>
    <t xml:space="preserve"> MG-HID-86 </t>
  </si>
  <si>
    <t>JUNÇÃO SIMPLES, PVC, SERIE NORMAL, ESGOTO PREDIAL, DN 100 X 50 MM, JUNTA ELÁSTICA, FORNECIDO E INSTALADO EM RAMAL DE DESCARGA OU RAMAL DE ESGOTO SANITÁRIO. AF_12/2014</t>
  </si>
  <si>
    <t xml:space="preserve"> 8.3.4.11 </t>
  </si>
  <si>
    <t xml:space="preserve"> 89577 </t>
  </si>
  <si>
    <t>LUVA DE CORRER, PVC, SOLDÁVEL, DN 50MM, INSTALADO EM PRUMADA DE ÁGUA - FORNECIMENTO E INSTALAÇÃO. AF_12/2014</t>
  </si>
  <si>
    <t xml:space="preserve"> 9 </t>
  </si>
  <si>
    <t>INSTALAÇÕES ELÉTRICAS</t>
  </si>
  <si>
    <t xml:space="preserve"> 9.1 </t>
  </si>
  <si>
    <t>INSTALAÇÕES EXTERNAS (SUBESTAÇÃO ATÉ QGBT)</t>
  </si>
  <si>
    <t xml:space="preserve"> 9.1.1 </t>
  </si>
  <si>
    <t>ELETROCALHAS, DUTOS, CONEXÕES E ACESSÓRIOS</t>
  </si>
  <si>
    <t xml:space="preserve"> 9.1.1.1 </t>
  </si>
  <si>
    <t xml:space="preserve"> 9.1.1.2 </t>
  </si>
  <si>
    <t xml:space="preserve"> 9.1.1.3 </t>
  </si>
  <si>
    <t xml:space="preserve"> MG-ELE-212 </t>
  </si>
  <si>
    <t>DUTO ESPIRAL FLEXIVEL SINGELO PEAD D=100MM(4") REVESTIDO COM PVC COM FIO GUIA DE ACO GALVANIZADO, LANCADO DIRETO NO SOLO, INCL CONEXOES</t>
  </si>
  <si>
    <t xml:space="preserve"> 9.1.1.4 </t>
  </si>
  <si>
    <t xml:space="preserve"> MG-ELE-79 </t>
  </si>
  <si>
    <t>CONECTOR RETO DE ALUMÍNIO PARA ELETRODUTO DE 4", PARA ADAPTAR ENTRADA DE ELETRODUTO METÁLICO FLEXÍVEL EM QUADROS - FORNECIMENTO E INSTALAÇÃO</t>
  </si>
  <si>
    <t xml:space="preserve"> 9.1.1.5 </t>
  </si>
  <si>
    <t xml:space="preserve"> MG-ELE-87 </t>
  </si>
  <si>
    <t>ARRUELA EM ALUMINIO, COM ROSCA, DE 4", PARA ELETRODUTO - FORNECIMENTO E INSTALAÇÃO</t>
  </si>
  <si>
    <t xml:space="preserve"> 9.1.1.6 </t>
  </si>
  <si>
    <t xml:space="preserve"> 73798/001 </t>
  </si>
  <si>
    <t>DUTO ESPIRAL FLEXIVEL SINGELO PEAD D=50MM(2") REVESTIDO COM PVC COM FIO GUIA DE ACO GALVANIZADO, LANCADO DIRETO NO SOLO, INCL CONEXOES</t>
  </si>
  <si>
    <t xml:space="preserve"> 9.1.1.7 </t>
  </si>
  <si>
    <t xml:space="preserve"> MG-ELE-154 </t>
  </si>
  <si>
    <t>CONECTOR RETO DE ALUMÍNIO PARA ELETRODUTO DE 2", PARA ADAPTAR ENTRADA DE ELETRODUTO METÁLICO FLEXÍVEL EM QUADROS - FORNECIMENTO E INSTALAÇÃO</t>
  </si>
  <si>
    <t xml:space="preserve"> 9.1.1.8 </t>
  </si>
  <si>
    <t xml:space="preserve"> MG-ELE-094 </t>
  </si>
  <si>
    <t>ARRUELA EM ALUMINIO, COM ROSCA, DE 2", PARA ELETRODUTO - FORNECIMENTO E INSTALAÇÃO</t>
  </si>
  <si>
    <t xml:space="preserve"> 9.1.1.9 </t>
  </si>
  <si>
    <t xml:space="preserve"> MG-ELE-42 </t>
  </si>
  <si>
    <t>FITA DE ADVERTÊNCIA "CUIDADO ENERGIA ELÉTRICA ABAIXO" LANÇADO DIRETAMENTE NO SOLO SOBRE CONDUTOS.</t>
  </si>
  <si>
    <t xml:space="preserve"> 9.1.2 </t>
  </si>
  <si>
    <t>CAIXAS E QUADROS</t>
  </si>
  <si>
    <t xml:space="preserve"> 9.1.2.1 </t>
  </si>
  <si>
    <t xml:space="preserve"> MG-PCI-07 </t>
  </si>
  <si>
    <t>CAIXA EQUIPOTENCIAL BEP EM ALUMÍNIO EMBUTIR 450X350X220MM</t>
  </si>
  <si>
    <t xml:space="preserve"> 9.1.2.2 </t>
  </si>
  <si>
    <t xml:space="preserve"> MG-ELE-76 </t>
  </si>
  <si>
    <t>CAIXA DE PASSAGEM PRÉ-MOLDADA, 65X85X80 COM TAMPA EM FERRO FUNDIDO 90X70CM CLASSE MÍN. B125(125kN) E DRENO BRITA</t>
  </si>
  <si>
    <t xml:space="preserve"> 9.1.2.3 </t>
  </si>
  <si>
    <t xml:space="preserve"> MG-ELE-84 </t>
  </si>
  <si>
    <t>QUADRO DE COMANDO COM GRAU DE PROTEÇÃO IP 54 - IK 10, DIMENSÕES 80x120x30cm COM BARRAMENTOS (3F+N+T) 30x5mm(400A) DE COBRE NU. QUADRO COM TIRETA NA PORTA PARA CABEAMENTO E PONTO DE ATERRAMENTO NA PORTA E NA PLACA DE MONTAGEM. MODELO DE SOBREPOR, FECHO FENDA METÁLICO E PLACA DE MONTAGEM. PORTA REMOVÍVEL COM ABERTURA DE 130º E BORRACHA DE VEDAÇÃO.</t>
  </si>
  <si>
    <t xml:space="preserve">UN </t>
  </si>
  <si>
    <t xml:space="preserve"> 9.1.3 </t>
  </si>
  <si>
    <t>CONDUTORES</t>
  </si>
  <si>
    <t xml:space="preserve"> 9.1.3.1 </t>
  </si>
  <si>
    <t xml:space="preserve"> 92994 </t>
  </si>
  <si>
    <t>CABO DE COBRE FLEXÍVEL ISOLADO, 120 MM², ANTI-CHAMA 0,6/1,0 KV, PARA DISTRIBUIÇÃO - FORNECIMENTO E INSTALAÇÃO. AF_12/2015</t>
  </si>
  <si>
    <t xml:space="preserve"> 9.1.3.2 </t>
  </si>
  <si>
    <t xml:space="preserve"> 72254 </t>
  </si>
  <si>
    <t>CABO DE COBRE NU 50MM2 - FORNECIMENTO E INSTALACAO</t>
  </si>
  <si>
    <t xml:space="preserve"> 9.1.3.3 </t>
  </si>
  <si>
    <t xml:space="preserve"> 91930 </t>
  </si>
  <si>
    <t>CABO DE COBRE FLEXÍVEL ISOLADO, 6 MM², ANTI-CHAMA 450/750 V, PARA CIRCUITOS TERMINAIS - FORNECIMENTO E INSTALAÇÃO. AF_12/2015</t>
  </si>
  <si>
    <t xml:space="preserve"> 9.1.3.4 </t>
  </si>
  <si>
    <t xml:space="preserve"> MG-PCI-12 </t>
  </si>
  <si>
    <t>GRAMPO METALICO TIPO OLHAL PARA HASTE DE ATERRAMENTO 5/8", CONDUTOR DE *10* A 50 MM2</t>
  </si>
  <si>
    <t xml:space="preserve"> 9.1.3.6 </t>
  </si>
  <si>
    <t xml:space="preserve"> 72266 </t>
  </si>
  <si>
    <t>TERMINAL OU CONECTOR DE PRESSAO - PARA CABO 120MM2 - FORNECIMENTO E INSTALACAO</t>
  </si>
  <si>
    <t xml:space="preserve"> 9.1.3.7 </t>
  </si>
  <si>
    <t xml:space="preserve"> 72263 </t>
  </si>
  <si>
    <t>TERMINAL OU CONECTOR DE PRESSAO - PARA CABO 50MM2 - FORNECIMENTO E INSTALACAO</t>
  </si>
  <si>
    <t xml:space="preserve"> 9.1.4 </t>
  </si>
  <si>
    <t>DISPOSITIVOS DE PROTEÇÃO, COMANDO, SINALIZAÇÃO E EQUIPAMENTOS</t>
  </si>
  <si>
    <t xml:space="preserve"> 9.1.4.1 </t>
  </si>
  <si>
    <t xml:space="preserve"> 74130/008 </t>
  </si>
  <si>
    <t>DISJUNTOR TERMOMAGNETICO TRIPOLAR EM CAIXA MOLDADA 300 A 400A 600V, FORNECIMENTO E INSTALACAO</t>
  </si>
  <si>
    <t xml:space="preserve"> 9.1.4.2 </t>
  </si>
  <si>
    <t xml:space="preserve"> 93670 </t>
  </si>
  <si>
    <t>DISJUNTOR TRIPOLAR TIPO DIN, CORRENTE NOMINAL DE 25A - FORNECIMENTO E INSTALAÇÃO. AF_04/2016</t>
  </si>
  <si>
    <t xml:space="preserve"> 9.1.4.3 </t>
  </si>
  <si>
    <t xml:space="preserve"> MG-ELE-013 </t>
  </si>
  <si>
    <t>DISPOSITIVO DPS CLASSE II, 1 POLO, TENSAO MAXIMA DE 275 V, CORRENTE MAXIMA DE *20* KA (TIPO AC). FORNECIMENTO E INSTALAÇÃO</t>
  </si>
  <si>
    <t xml:space="preserve"> 9.2 </t>
  </si>
  <si>
    <t>INSTALAÇÕES INTERNAS EM BAIXA TENSÃO</t>
  </si>
  <si>
    <t xml:space="preserve"> 9.2.1 </t>
  </si>
  <si>
    <t>ELETROCALHAS, PERFILADOS, DUTOS, CONEXÕES E ACESSÓRIOS</t>
  </si>
  <si>
    <t xml:space="preserve"> 9.2.1.1 </t>
  </si>
  <si>
    <t xml:space="preserve"> 91854 </t>
  </si>
  <si>
    <t>ELETRODUTO FLEXÍVEL CORRUGADO, PVC, DN 25 MM (3/4"), PARA CIRCUITOS TERMINAIS, INSTALADO EM PAREDE - FORNECIMENTO E INSTALAÇÃO. AF_12/2015</t>
  </si>
  <si>
    <t xml:space="preserve"> 9.2.1.2 </t>
  </si>
  <si>
    <t xml:space="preserve"> 91856 </t>
  </si>
  <si>
    <t>ELETRODUTO FLEXÍVEL CORRUGADO, PVC, DN 32 MM (1"), PARA CIRCUITOS TERMINAIS, INSTALADO EM PAREDE - FORNECIMENTO E INSTALAÇÃO. AF_12/2015</t>
  </si>
  <si>
    <t xml:space="preserve"> 9.2.1.3 </t>
  </si>
  <si>
    <t xml:space="preserve"> 90443 </t>
  </si>
  <si>
    <t>RASGO EM ALVENARIA PARA RAMAIS/ DISTRIBUIÇÃO COM DIAMETROS MENORES OU IGUAIS A 40 MM. AF_05/2015</t>
  </si>
  <si>
    <t xml:space="preserve"> 9.2.1.4 </t>
  </si>
  <si>
    <t xml:space="preserve"> 90444 </t>
  </si>
  <si>
    <t>RASGO EM CONTRAPISO PARA RAMAIS/ DISTRIBUIÇÃO COM DIÂMETROS MENORES OU IGUAIS A 40 MM. AF_05/2015</t>
  </si>
  <si>
    <t xml:space="preserve"> 9.2.1.5 </t>
  </si>
  <si>
    <t xml:space="preserve"> 91871 </t>
  </si>
  <si>
    <t>ELETRODUTO RÍGIDO ROSCÁVEL, PVC, DN 25 MM (3/4"), PARA CIRCUITOS TERMINAIS, INSTALADO EM PAREDE - FORNECIMENTO E INSTALAÇÃO. AF_12/2015</t>
  </si>
  <si>
    <t xml:space="preserve"> 9.2.1.6 </t>
  </si>
  <si>
    <t xml:space="preserve"> 91914 </t>
  </si>
  <si>
    <t>CURVA 90 GRAUS PARA ELETRODUTO, PVC, ROSCÁVEL, DN 25 MM (3/4"), PARA CIRCUITOS TERMINAIS, INSTALADA EM PAREDE - FORNECIMENTO E INSTALAÇÃO. AF_12/2015</t>
  </si>
  <si>
    <t xml:space="preserve"> 9.2.1.7 </t>
  </si>
  <si>
    <t xml:space="preserve"> 91884 </t>
  </si>
  <si>
    <t>LUVA PARA ELETRODUTO, PVC, ROSCÁVEL, DN 25 MM (3/4"), PARA CIRCUITOS TERMINAIS, INSTALADA EM PAREDE - FORNECIMENTO E INSTALAÇÃO. AF_12/2015</t>
  </si>
  <si>
    <t xml:space="preserve"> 9.2.1.8 </t>
  </si>
  <si>
    <t xml:space="preserve"> MG-ELE-127 </t>
  </si>
  <si>
    <t>ABRAÇADEIRA EM AÇO PARA AMARRAÇÃO DE ELETRODUTOS, TIPO D, COM 3/4" E CUNHA DE FIXAÇÃO - FORNECIMENTO E INSTALAÇÃO</t>
  </si>
  <si>
    <t xml:space="preserve"> 9.2.1.9 </t>
  </si>
  <si>
    <t xml:space="preserve"> 95817 </t>
  </si>
  <si>
    <t>CONDULETE DE PVC, TIPO X, PARA ELETRODUTO DE PVC SOLDÁVEL DN 25 MM (3/4</t>
  </si>
  <si>
    <t xml:space="preserve"> 9.2.1.10 </t>
  </si>
  <si>
    <t xml:space="preserve"> MG-ELE-130 </t>
  </si>
  <si>
    <t>CONECTOR RETO DE ALUMÍNIO PARA ELETRODUTO DE 3/4", PARA ADAPTAR ENTRADA DE ELETRODUTO METÁLICO FLEXÍVEL EM QUADROS - FORNECIMENTO E INSTALAÇÃO</t>
  </si>
  <si>
    <t xml:space="preserve"> 9.2.1.11 </t>
  </si>
  <si>
    <t xml:space="preserve"> MG-ELE-136 </t>
  </si>
  <si>
    <t>BUCHA EM ALUMÍNIO, COM ROSCA, DE 3/4", PARA ELETRODUTO - FORNECIMENTO E INSTALAÇÃO</t>
  </si>
  <si>
    <t xml:space="preserve"> 9.2.1.12 </t>
  </si>
  <si>
    <t xml:space="preserve"> MG-ELE-139 </t>
  </si>
  <si>
    <t>ARRUELA EM ALUMÍNIO, COM ROSCA, DE 3/4", PARA ELETRODUTO - FORNECIMENTO E INSTALAÇÃO</t>
  </si>
  <si>
    <t xml:space="preserve"> 9.2.1.13 </t>
  </si>
  <si>
    <t xml:space="preserve"> 91872 </t>
  </si>
  <si>
    <t>ELETRODUTO RÍGIDO ROSCÁVEL, PVC, DN 32 MM (1"), PARA CIRCUITOS TERMINAIS, INSTALADO EM PAREDE - FORNECIMENTO E INSTALAÇÃO. AF_12/2015</t>
  </si>
  <si>
    <t xml:space="preserve"> 9.2.1.14 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</si>
  <si>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</si>
  <si>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</si>
  <si>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9.2.1.15 </t>
  </si>
  <si>
    <t xml:space="preserve"> 91885 </t>
  </si>
  <si>
    <t>LUVA PARA ELETRODUTO, PVC, ROSCÁVEL, DN 32 MM (1"), PARA CIRCUITOS TERMINAIS, INSTALADA EM PAREDE - FORNECIMENTO E INSTALAÇÃO. AF_12/2015</t>
  </si>
  <si>
    <t xml:space="preserve"> 9.2.1.16 </t>
  </si>
  <si>
    <t xml:space="preserve"> MG-ELE-146 </t>
  </si>
  <si>
    <t>CONECTOR RETO DE ALUMÍNIO PARA ELETRODUTO DE 1", PARA ADAPTAR ENTRADA DE ELETRODUTO METÁLICO FLEXÍVEL EM QUADROS - FORNECIMENTO E INSTALAÇÃO</t>
  </si>
  <si>
    <t xml:space="preserve"> 9.2.1.17 </t>
  </si>
  <si>
    <t xml:space="preserve"> MG-ELE-147 </t>
  </si>
  <si>
    <t>BUCHA EM ALUMÍNIO, COM ROSCA, DE 1", PARA ELETRODUTO - FORNECIMENTO E INSTALAÇÃO</t>
  </si>
  <si>
    <t xml:space="preserve"> 9.2.1.18 </t>
  </si>
  <si>
    <t xml:space="preserve"> MG-ELE-148 </t>
  </si>
  <si>
    <t>ARRUELA EM ALUMÍNIO, COM ROSCA, DE 1", PARA ELETRODUTO - FORNECIMENTO E INSTALAÇÃO</t>
  </si>
  <si>
    <t xml:space="preserve"> 9.2.1.19 </t>
  </si>
  <si>
    <t xml:space="preserve"> 95818 </t>
  </si>
  <si>
    <t>CONDULETE DE PVC, TIPO X, PARA ELETRODUTO DE PVC SOLDÁVEL DN 32 MM (1</t>
  </si>
  <si>
    <t xml:space="preserve"> 9.2.1.20 </t>
  </si>
  <si>
    <t xml:space="preserve"> MG-ELE-149 </t>
  </si>
  <si>
    <t>ABRAÇADEIRA EM AÇO PARA AMARRAÇÃO DE ELETRODUTOS, TIPO D, COM 1" E CUNHA DE FIXAÇÃO - FORNECIMENTO E INSTALAÇÃO</t>
  </si>
  <si>
    <t xml:space="preserve"> 9.2.1.21 </t>
  </si>
  <si>
    <t xml:space="preserve"> 91873 </t>
  </si>
  <si>
    <t>ELETRODUTO RÍGIDO ROSCÁVEL, PVC, DN 40 MM (1 1/4"), PARA CIRCUITOS TERMINAIS, INSTALADO EM PAREDE - FORNECIMENTO E INSTALAÇÃO. AF_12/2015</t>
  </si>
  <si>
    <t xml:space="preserve"> 9.2.1.22 </t>
  </si>
  <si>
    <t xml:space="preserve"> MG-ELE-150 </t>
  </si>
  <si>
    <t>ARRUELA EM ALUMÍNIO, COM ROSCA, DE 1 1/4", PARA ELETRODUTO - FORNECIMENTO E INSTALAÇÃO</t>
  </si>
  <si>
    <t xml:space="preserve"> 9.2.1.23 </t>
  </si>
  <si>
    <t xml:space="preserve"> MG-ELE-151 </t>
  </si>
  <si>
    <t>BUCHA EM ALUMÍNIO, COM ROSCA, DE 1 1/4", PARA ELETRODUTO - FORNECIMENTO E INSTALAÇÃO</t>
  </si>
  <si>
    <t xml:space="preserve"> 9.2.1.24 </t>
  </si>
  <si>
    <t xml:space="preserve"> MG-ELE-03 </t>
  </si>
  <si>
    <t>ABRAÇADEIRA EM AÇO PARA AMARRAÇÃO DE ELETRODUTOS, TIPO D, COM 1 1/4" E CUNHA DE FIXAÇÃO - FORNECIMENTO E INSTALAÇÃO</t>
  </si>
  <si>
    <t xml:space="preserve"> 9.2.1.25 </t>
  </si>
  <si>
    <t xml:space="preserve"> 93009 </t>
  </si>
  <si>
    <t>ELETRODUTO RÍGIDO ROSCÁVEL, PVC, DN 60 MM (2") - FORNECIMENTO E INSTALAÇÃO. AF_12/2015</t>
  </si>
  <si>
    <t xml:space="preserve"> 9.2.1.26 </t>
  </si>
  <si>
    <t xml:space="preserve"> MG-ELE-152 </t>
  </si>
  <si>
    <t>ABRAÇADEIRA EM AÇO PARA AMARRAÇÃO DE ELETRODUTOS, TIPO D, COM 2" E CUNHA DE FIXAÇÃO - FORNECIMENTO E INSTALAÇÃO</t>
  </si>
  <si>
    <t xml:space="preserve"> 9.2.1.27 </t>
  </si>
  <si>
    <t xml:space="preserve"> 9.2.1.28 </t>
  </si>
  <si>
    <t xml:space="preserve"> MG-ELE-153 </t>
  </si>
  <si>
    <t>BUCHA EM ALUMÍNIO, COM ROSCA, DE 2", PARA ELETRODUTO - FORNECIMENTO E INSTALAÇÃO</t>
  </si>
  <si>
    <t xml:space="preserve"> 9.2.1.29 </t>
  </si>
  <si>
    <t xml:space="preserve"> 9.2.1.30 </t>
  </si>
  <si>
    <t xml:space="preserve"> MG-ELE-156 </t>
  </si>
  <si>
    <t>ARRUELA EM ALUMINIO, COM ROSCA, DE 3", PARA ELETRODUTO - FORNECIMENTO E INSTALAÇÃO</t>
  </si>
  <si>
    <t xml:space="preserve"> 9.2.1.31 </t>
  </si>
  <si>
    <t xml:space="preserve"> MG-ELE-157 </t>
  </si>
  <si>
    <t>CONECTOR RETO DE ALUMÍNIO PARA ELETRODUTO DE 3", PARA ADAPTAR ENTRADA DE ELETRODUTO METÁLICO FLEXÍVEL EM QUADROS - FORNECIMENTO E INSTALAÇÃO</t>
  </si>
  <si>
    <t xml:space="preserve"> 9.2.1.32 </t>
  </si>
  <si>
    <t xml:space="preserve"> 9.2.1.33 </t>
  </si>
  <si>
    <t xml:space="preserve"> 73798/003 </t>
  </si>
  <si>
    <t>DUTO ESPIRAL FLEXIVEL SINGELO PEAD D=75MM(3") REVESTIDO COM PVC COM FIO GUIA DE ACO GALVANIZADO, LANCADO DIRETO NO SOLO, INCL CONEXOES</t>
  </si>
  <si>
    <t xml:space="preserve"> 9.2.1.34 </t>
  </si>
  <si>
    <t xml:space="preserve"> 90082 </t>
  </si>
  <si>
    <t>ESCAVAÇÃO MECANIZADA DE VALA COM PROF. ATÉ 1,5 M (MÉDIA ENTRE MONTANTE E JUSANTE/UMA COMPOSIÇÃO POR TRECHO), COM ESCAVADEIRA HIDRÁULICA (0,8 M3), LARG. DE 1,5 M A 2,5 M, EM SOLO DE 1A CATEGORIA, EM LOCAIS COM ALTO NÍVEL DE INTERFERÊNCIA. AF_01/2015</t>
  </si>
  <si>
    <t xml:space="preserve"> 9.2.1.35 </t>
  </si>
  <si>
    <t xml:space="preserve"> 93377 </t>
  </si>
  <si>
    <t>REATERRO MECANIZADO DE VALA COM RETROESCAVADEIRA (CAPACIDADE DA CAÇAMBA DA RETRO: 0,26 M³ / POTÊNCIA: 88 HP), LARGURA DE 0,8 A 1,5 M, PROFUNDIDADE DE 1,5 A 3,0 M, COM SOLO (SEM SUBSTITUIÇÃO) DE 1ª CATEGORIA EM LOCAIS COM ALTO NÍVEL DE INTERFERÊNCIA. AF_04/2016</t>
  </si>
  <si>
    <t xml:space="preserve"> 9.2.1.36 </t>
  </si>
  <si>
    <t xml:space="preserve"> 9.2.1.37 </t>
  </si>
  <si>
    <t xml:space="preserve"> 95745 </t>
  </si>
  <si>
    <t>ELETRODUTO DE AÇO GALVANIZADO, CLASSE LEVE, DN 20 MM (3/4), APARENTE, INSTALADO EM TETO - FORNECIMENTO E INSTALAÇÃO. AF_11/2016_P</t>
  </si>
  <si>
    <t xml:space="preserve"> 9.2.1.38 </t>
  </si>
  <si>
    <t xml:space="preserve"> 95753 </t>
  </si>
  <si>
    <t>LUVA DE EMENDA PARA ELETRODUTO, AÇO GALVANIZADO, DN 20 MM (3/4  ), APARENTE, INSTALADA EM TETO - FORNECIMENTO E INSTALAÇÃO. AF_11/2016_P</t>
  </si>
  <si>
    <t xml:space="preserve"> 9.2.1.39 </t>
  </si>
  <si>
    <t xml:space="preserve"> MG-ELE-158 </t>
  </si>
  <si>
    <t>CURVA 90 GRAUS DE FERRO GALVANIZADO, COM ROSCA BSP MACHO/FEMEA, DE 3/4"</t>
  </si>
  <si>
    <t xml:space="preserve"> 9.2.1.40 </t>
  </si>
  <si>
    <t xml:space="preserve"> 95778 </t>
  </si>
  <si>
    <t>CONDULETE DE ALUMÍNIO, TIPO C, PARA ELETRODUTO DE AÇO GALVANIZADO DN 20 MM (3/4</t>
  </si>
  <si>
    <t xml:space="preserve"> 9.2.1.41 </t>
  </si>
  <si>
    <t xml:space="preserve"> 95787 </t>
  </si>
  <si>
    <t>CONDULETE DE ALUMÍNIO, TIPO LR, PARA ELETRODUTO DE AÇO GALVANIZADO DN 20 MM (3/4</t>
  </si>
  <si>
    <t xml:space="preserve"> 9.2.1.42 </t>
  </si>
  <si>
    <t xml:space="preserve"> 95795 </t>
  </si>
  <si>
    <t>CONDULETE DE ALUMÍNIO, TIPO T, PARA ELETRODUTO DE AÇO GALVANIZADO DN 20 MM (3/4</t>
  </si>
  <si>
    <t xml:space="preserve"> 9.2.1.43 </t>
  </si>
  <si>
    <t xml:space="preserve"> 95746 </t>
  </si>
  <si>
    <t>ELETRODUTO DE AÇO GALVANIZADO, CLASSE LEVE, DN 25 MM (1), APARENTE, INSTALADO EM TETO - FORNECIMENTO E INSTALAÇÃO. AF_11/2016_P</t>
  </si>
  <si>
    <t xml:space="preserve"> 9.2.1.44 </t>
  </si>
  <si>
    <t xml:space="preserve"> 95754 </t>
  </si>
  <si>
    <t>LUVA DE EMENDA PARA ELETRODUTO, AÇO GALVANIZADO, DN 25 MM (1</t>
  </si>
  <si>
    <t xml:space="preserve"> 9.2.1.45 </t>
  </si>
  <si>
    <t xml:space="preserve"> 95781 </t>
  </si>
  <si>
    <t>CONDULETE DE ALUMÍNIO, TIPO C, PARA ELETRODUTO DE AÇO GALVANIZADO DN 25 MM (1</t>
  </si>
  <si>
    <t xml:space="preserve"> 9.2.1.46 </t>
  </si>
  <si>
    <t xml:space="preserve"> MG-ELE-33 </t>
  </si>
  <si>
    <t>ELETROCALHA PERFURADA DIM. 200 X 50 MM</t>
  </si>
  <si>
    <t xml:space="preserve"> 9.2.1.47 </t>
  </si>
  <si>
    <t xml:space="preserve"> MG-ELE-38 </t>
  </si>
  <si>
    <t>EMENDA INTERNA PERFURADA, DIM. 200 X 50 MM - GALV. A FOGO</t>
  </si>
  <si>
    <t xml:space="preserve"> 9.2.1.48 </t>
  </si>
  <si>
    <t xml:space="preserve"> MG-ELE-39 </t>
  </si>
  <si>
    <t>TE PARA ELETROCALHA, DIMENSÃO 200X50MM</t>
  </si>
  <si>
    <t xml:space="preserve"> 9.2.1.49 </t>
  </si>
  <si>
    <t xml:space="preserve"> MG-ELE-30 </t>
  </si>
  <si>
    <t>CURVA HORIZONTAL 90GRAUS P/ELETROCALHA 200X50MM</t>
  </si>
  <si>
    <t xml:space="preserve"> 9.2.1.50 </t>
  </si>
  <si>
    <t xml:space="preserve"> MG-ELE-159 </t>
  </si>
  <si>
    <t>SUPORTE DUPLO OMEGA PARA ELETROCALHA 200 X 50MM - GALV. A FOGO</t>
  </si>
  <si>
    <t xml:space="preserve"> 9.2.1.51 </t>
  </si>
  <si>
    <t xml:space="preserve"> MG-ELE-160 </t>
  </si>
  <si>
    <t>TAMPA DE ENCAIXE PARA ELETROCALHA DIM. 200 x 50 x 3000MM E ACABAMENTO GALV. A FOGO</t>
  </si>
  <si>
    <t xml:space="preserve"> 9.2.1.52 </t>
  </si>
  <si>
    <t xml:space="preserve"> MG-ELE-57 </t>
  </si>
  <si>
    <t>FLANGE PARA LIGAÇÃO DE PAINEL DIM. 200 x 50 x 3000MM E ACABAMENTO GALV. A FOGO</t>
  </si>
  <si>
    <t xml:space="preserve"> 9.2.1.53 </t>
  </si>
  <si>
    <t xml:space="preserve"> MG-ELE-161 </t>
  </si>
  <si>
    <t>CURVA VERTICAL INTERNA/EXTERNA PARA ELETROCALHA PERFURADA, SEM ABA, DIM. 200X50MM, ACABAMENTO GALV. A FOGO</t>
  </si>
  <si>
    <t xml:space="preserve"> 9.2.1.54 </t>
  </si>
  <si>
    <t xml:space="preserve"> MG-ELE-162 </t>
  </si>
  <si>
    <t>CONJUNTO DE FIXAÇÃO DE ELETROCALHA 200X50MM EM LAJE/TETO COM CANTONEIRA ZZ, SUPORTE HORIZONTAL E VERGALHÃO 1/4" COM ROSCA TOTAL</t>
  </si>
  <si>
    <t xml:space="preserve"> 9.2.1.55 </t>
  </si>
  <si>
    <t xml:space="preserve"> MG-ELE-024 </t>
  </si>
  <si>
    <t>ELETROCALHA PERFURADA DIM. 100 X 50 MM</t>
  </si>
  <si>
    <t xml:space="preserve"> 9.2.1.56 </t>
  </si>
  <si>
    <t xml:space="preserve"> MG-ELE-27 </t>
  </si>
  <si>
    <t>EMENDA INTERNA PERFURADA, DIM. 100 X 50 MM - GALV. A FOGO</t>
  </si>
  <si>
    <t xml:space="preserve"> 9.2.1.57 </t>
  </si>
  <si>
    <t xml:space="preserve"> MG-ELE-44 </t>
  </si>
  <si>
    <t>TÊ HORIZONTAL 90º PARA ELETROCALHA 100 x 50MM - GALV. A FOGO</t>
  </si>
  <si>
    <t xml:space="preserve"> 9.2.1.58 </t>
  </si>
  <si>
    <t xml:space="preserve"> MG-ELE-05 </t>
  </si>
  <si>
    <t>REDUÇÃO CONCÊNTRICA PARA ELETROCALHA, DIMENSÕES DE 200 X 50MM PARA 100 X 50MM</t>
  </si>
  <si>
    <t xml:space="preserve"> 9.2.1.59 </t>
  </si>
  <si>
    <t xml:space="preserve"> MG-ELE-163 </t>
  </si>
  <si>
    <t>TAMPA DE ENCAIXE PARA ELETROCALHA DIM. 100 x 50 x 3000MM E ACABAMENTO GALV. A FOGO</t>
  </si>
  <si>
    <t xml:space="preserve"> 9.2.1.60 </t>
  </si>
  <si>
    <t xml:space="preserve"> MG-ELE-25 </t>
  </si>
  <si>
    <t>CURVA HORIZONTAL 90° P/ ELETROCALHA 100 X 50 MM</t>
  </si>
  <si>
    <t xml:space="preserve"> 9.2.1.61 </t>
  </si>
  <si>
    <t xml:space="preserve"> MG-ELE-176 </t>
  </si>
  <si>
    <t>SUPORTE DUPLO OMEGA PARA ELETROCALHA 100 X 50MM - GALV. A FOGO</t>
  </si>
  <si>
    <t xml:space="preserve"> 9.2.1.62 </t>
  </si>
  <si>
    <t xml:space="preserve"> MG-ELE-164 </t>
  </si>
  <si>
    <t>CURVA VERTICAL 90° P/ ELETROCALHA 100 X 50 MM</t>
  </si>
  <si>
    <t xml:space="preserve"> 9.2.1.63 </t>
  </si>
  <si>
    <t xml:space="preserve"> MG-ELE-165 </t>
  </si>
  <si>
    <t>CONJUNTO DE FIXAÇÃO DE ELETROCALHA 100X50MM EM LAJE/TETO COM CANTONEIRA ZZ, SUPORTE HORIZONTAL E VERGALHÃO 1/4" COM ROSCA TOTAL</t>
  </si>
  <si>
    <t xml:space="preserve"> 9.2.1.64 </t>
  </si>
  <si>
    <t xml:space="preserve"> MG-ELE-47 </t>
  </si>
  <si>
    <t>TÊ VERTICAL DE SUBIDA/DESCIDA 90º PARA ELETROCALHA 100 x 50MM - GALV. A FOGO</t>
  </si>
  <si>
    <t xml:space="preserve"> 9.2.1.65 </t>
  </si>
  <si>
    <t xml:space="preserve"> MG-ELE-53 </t>
  </si>
  <si>
    <t>MÃO FRANCESA DUPLA 500MM - GALV. A FOGO</t>
  </si>
  <si>
    <t xml:space="preserve"> 9.2.1.66 </t>
  </si>
  <si>
    <t xml:space="preserve"> MG-ELE-178 </t>
  </si>
  <si>
    <t>FLANGE PARA LIGAÇÃO DE PAINEL DIM. 100 x 50 x 3000MM E ACABAMENTO GALV. A FOGO</t>
  </si>
  <si>
    <t xml:space="preserve"> 9.2.1.69 </t>
  </si>
  <si>
    <t xml:space="preserve"> MG-ELE-010 </t>
  </si>
  <si>
    <t>EMENDA INTERNA I PARA PERFILADO PERFURADO 38X38MM - GALVANIZADO A FOGO POR IMERSÃO</t>
  </si>
  <si>
    <t xml:space="preserve"> 9.2.1.70 </t>
  </si>
  <si>
    <t xml:space="preserve"> 96562 </t>
  </si>
  <si>
    <t>PERFILADO DE SEÇÃO 38X76 MM PARA SUPORTE DE ELETROCALHA LISA OU PERFURADA EM AÇO GALVANIZADO, LARGURA 200 OU 400 MM E ALTURA 50 MM. AF_07/2017</t>
  </si>
  <si>
    <t xml:space="preserve"> 9.2.1.71 </t>
  </si>
  <si>
    <t xml:space="preserve"> MG-ELE-011 </t>
  </si>
  <si>
    <t>EMENDA INTERNA L PARA PERFILADO PERFURADO 38X38MM - GALVANIZADO A FOGO POR IMERSÃO</t>
  </si>
  <si>
    <t xml:space="preserve"> 9.2.1.72 </t>
  </si>
  <si>
    <t xml:space="preserve"> MG-ELE-12 </t>
  </si>
  <si>
    <t>EMENDA INTERNA T PARA PERFILADO PERFURADO 38X38MM - GALVANIZADO A FOGO POR IMERSÃO</t>
  </si>
  <si>
    <t xml:space="preserve"> 9.2.1.73 </t>
  </si>
  <si>
    <t xml:space="preserve"> MG-ELE-169 </t>
  </si>
  <si>
    <t>EMENDA INTERNA X PARA PERFILADO PERFURADO 38X38MM - GALVANIZADO A FOGO POR IMERSÃO</t>
  </si>
  <si>
    <t xml:space="preserve"> 9.2.1.74 </t>
  </si>
  <si>
    <t xml:space="preserve"> MG-ELE-179 </t>
  </si>
  <si>
    <t>DESVIO VERTICAL PARA PERFILADO PERFURADO 38X38MM - GALVANIZADO. A FOGO</t>
  </si>
  <si>
    <t xml:space="preserve"> 9.2.1.75 </t>
  </si>
  <si>
    <t xml:space="preserve"> MG-ELE-56 </t>
  </si>
  <si>
    <t>DESVIO HORIZONTAL À DIREITA PARA PERFILADO 38X38MM - GALVANIZADO A FOGO</t>
  </si>
  <si>
    <t xml:space="preserve"> 9.2.1.76 </t>
  </si>
  <si>
    <t xml:space="preserve"> MG-ELE-58 </t>
  </si>
  <si>
    <t>DESVIO HORIZONTAL À ESQUERDA PARA PERFILADO 38X38MM - GALVANIZADO A FOGO</t>
  </si>
  <si>
    <t xml:space="preserve"> 9.2.1.77 </t>
  </si>
  <si>
    <t xml:space="preserve"> MG-ELE-173 </t>
  </si>
  <si>
    <t>CURVA VERTICAL INTERNA OU EXTERNA 90º PARA PERFILADO PERFURADO 38X38MM - GALVANIZADO A FOGO POR IMERSÃO</t>
  </si>
  <si>
    <t xml:space="preserve"> 9.2.1.78 </t>
  </si>
  <si>
    <t xml:space="preserve"> MG-ELE-175 </t>
  </si>
  <si>
    <t>ACOPLAMENTO DE PERFILADO 38X38MM EM ELETROCALHAS - GALVANIZADO A FOGO POR IMERSÃO</t>
  </si>
  <si>
    <t xml:space="preserve"> 9.2.1.79 </t>
  </si>
  <si>
    <t xml:space="preserve"> MG-ELE-180 </t>
  </si>
  <si>
    <t>BASE EXTERNA COM 4 FUROS PARA PERFILADO PERFURADO 38X38MM, ACABAMENTO GALV. A FOGO</t>
  </si>
  <si>
    <t xml:space="preserve"> 9.2.1.80 </t>
  </si>
  <si>
    <t xml:space="preserve"> MG-ELE-181 </t>
  </si>
  <si>
    <t>CONJUNTO DE FIXAÇÃO DE PERFILADO 38X38MM EM LAJE/TETO COM CANTONEIRA ZZ, GANCHO CURTO E VERGALHÃO 1/4" COM ROSCA TOTAL</t>
  </si>
  <si>
    <t xml:space="preserve"> 9.2.1.81 </t>
  </si>
  <si>
    <t xml:space="preserve"> MG-ELE-182 </t>
  </si>
  <si>
    <t>MÃO FRANCESA SIMPLES 200MM - GALVANIZADO A FOGO</t>
  </si>
  <si>
    <t xml:space="preserve"> 9.2.1.82 </t>
  </si>
  <si>
    <t xml:space="preserve"> MG-ELE-184 </t>
  </si>
  <si>
    <t>CANTONEIRA ZZ - GALVANIZADO A FOGO</t>
  </si>
  <si>
    <t xml:space="preserve"> 9.2.1.83 </t>
  </si>
  <si>
    <t xml:space="preserve"> MG-ELE-185 </t>
  </si>
  <si>
    <t>GANCHO CURTO PARA PERFILADO 38X38MM COM CONJUNTO DE FIXAÇÃO PÁRA ESTRUTURA METÁLICA - GALVANIZADO A FOGO</t>
  </si>
  <si>
    <t xml:space="preserve"> 9.2.1.84 </t>
  </si>
  <si>
    <t xml:space="preserve"> MG-ELE-186 </t>
  </si>
  <si>
    <t>CONJUNTO DE FIXAÇÃO E LIGAÇÃO DE LUMINÁRIAS EM PERFILADO 38X38MM -  GALVANIZADO A FOGO POR IMERSÃO</t>
  </si>
  <si>
    <t xml:space="preserve"> 9.2.1.85 </t>
  </si>
  <si>
    <t xml:space="preserve"> MG-ELE-60 </t>
  </si>
  <si>
    <t>CAIXA DE LIGAÇÃO PARA PERFILADO 38X38MM - GALVANIZADO A FOGO POR IMERSÃO</t>
  </si>
  <si>
    <t xml:space="preserve"> 9.2.1.86 </t>
  </si>
  <si>
    <t xml:space="preserve"> MG-ELE-62 </t>
  </si>
  <si>
    <t>SAÍDA HORIZONTAL PARA ELETRODUTO 1" - GALVANIZADO A FOGO</t>
  </si>
  <si>
    <t xml:space="preserve"> 9.2.1.87 </t>
  </si>
  <si>
    <t xml:space="preserve"> MG-ELE-14 </t>
  </si>
  <si>
    <t>SAÍDA SIMPLES DE PERFILADO PARA ELETRODUTO 3/4" -  GALVANIZADO A FOGO</t>
  </si>
  <si>
    <t xml:space="preserve"> 9.2.1.88 </t>
  </si>
  <si>
    <t xml:space="preserve"> MG-ELE-174 </t>
  </si>
  <si>
    <t>TAMPA DE ENCAIXE PARA PERFILADO PERFURADO 38X38X3000MM - GALVANIZADO A FOGO POR IMERSÃO</t>
  </si>
  <si>
    <t xml:space="preserve"> 9.2.2 </t>
  </si>
  <si>
    <t>CAIXAS, QUADROS E ATERRAMENTO</t>
  </si>
  <si>
    <t xml:space="preserve"> 9.2.2.1 </t>
  </si>
  <si>
    <t xml:space="preserve"> 74131/007 </t>
  </si>
  <si>
    <t>QUADRO DE DISTRIBUICAO DE ENERGIA DE EMBUTIR, EM CHAPA METALICA, PARA 40 DISJUNTORES TERMOMAGNETICOS MONOPOLARES, COM BARRAMENTO TRIFASICO E NEUTRO, FORNECIMENTO E INSTALACAO</t>
  </si>
  <si>
    <t xml:space="preserve"> 9.2.2.2 </t>
  </si>
  <si>
    <t xml:space="preserve"> 83463 </t>
  </si>
  <si>
    <t>QUADRO DE DISTRIBUICAO DE ENERGIA EM CHAPA DE ACO GALVANIZADO, PARA 12 DISJUNTORES TERMOMAGNETICOS MONOPOLARES, COM BARRAMENTO TRIFASICO E NEUTRO - FORNECIMENTO E INSTALACAO</t>
  </si>
  <si>
    <t xml:space="preserve"> 9.2.2.3 </t>
  </si>
  <si>
    <t xml:space="preserve"> 9.2.2.4 </t>
  </si>
  <si>
    <t xml:space="preserve"> MG-ELE-71 </t>
  </si>
  <si>
    <t>CAIXA PARA ATÉ 08 PONTOS, APLICAÇÃO EM CONTRAPISO, CORPO EM NYLON PRETO COM DIMENSÕES 158X252X50MM E TAMPA RETANGULAR ARTICULADA METÁLICA COM DIMENSÕES 190X275MM</t>
  </si>
  <si>
    <t xml:space="preserve"> 9.2.2.5 </t>
  </si>
  <si>
    <t xml:space="preserve"> MG-ELE-72 </t>
  </si>
  <si>
    <t>CAIXA DE PASSAGEM METALICA DE SOBREPOR COM TAMPA PARAFUSADA, DIMENSOES 40 X 40 X 15 CM</t>
  </si>
  <si>
    <t xml:space="preserve"> 9.2.2.6 </t>
  </si>
  <si>
    <t xml:space="preserve"> 83371 </t>
  </si>
  <si>
    <t>QUADRO DE DISTRIBUICAO PARA TELEFONE N.2, 20X20X12CM EM CHAPA METALICA, DE EMBUTIR, SEM ACESSORIOS, PADRAO TELEBRAS, FORNECIMENTO E INSTALACAO</t>
  </si>
  <si>
    <t xml:space="preserve"> 9.2.2.7 </t>
  </si>
  <si>
    <t xml:space="preserve"> 83446 </t>
  </si>
  <si>
    <t>CAIXA DE PASSAGEM 30X30X40 COM TAMPA E DRENO BRITA</t>
  </si>
  <si>
    <t xml:space="preserve"> 9.2.2.8 </t>
  </si>
  <si>
    <t xml:space="preserve"> MG-ELE-074 </t>
  </si>
  <si>
    <t>CAIXA DE PASSAGEM PRÉ-MOLDADA, 65X41X70 COM TAMPA EM FERRO FUNDIDO 70X46CM CLASSE MÍN. B125(125kN) E DRENO BRITA</t>
  </si>
  <si>
    <t xml:space="preserve"> 9.2.3 </t>
  </si>
  <si>
    <t>CONDUTORES E CONECTORES</t>
  </si>
  <si>
    <t xml:space="preserve"> 9.2.3.1 </t>
  </si>
  <si>
    <t xml:space="preserve"> 92990 </t>
  </si>
  <si>
    <t>CABO DE COBRE FLEXÍVEL ISOLADO, 70 MM², ANTI-CHAMA 0,6/1,0 KV, PARA DISTRIBUIÇÃO - FORNECIMENTO E INSTALAÇÃO. AF_12/2015</t>
  </si>
  <si>
    <t xml:space="preserve"> 9.2.3.2 </t>
  </si>
  <si>
    <t xml:space="preserve"> 92988 </t>
  </si>
  <si>
    <t>CABO DE COBRE FLEXÍVEL ISOLADO, 50 MM², ANTI-CHAMA 0,6/1,0 KV, PARA DISTRIBUIÇÃO - FORNECIMENTO E INSTALAÇÃO. AF_12/2015</t>
  </si>
  <si>
    <t xml:space="preserve"> 9.2.3.3 </t>
  </si>
  <si>
    <t xml:space="preserve"> 92986 </t>
  </si>
  <si>
    <t>CABO DE COBRE FLEXÍVEL ISOLADO, 35 MM², ANTI-CHAMA 0,6/1,0 KV, PARA DISTRIBUIÇÃO - FORNECIMENTO E INSTALAÇÃO. AF_12/2015</t>
  </si>
  <si>
    <t xml:space="preserve"> 9.2.3.4 </t>
  </si>
  <si>
    <t xml:space="preserve"> 92984 </t>
  </si>
  <si>
    <t>CABO DE COBRE FLEXÍVEL ISOLADO, 25 MM², ANTI-CHAMA 0,6/1,0 KV, PARA DISTRIBUIÇÃO - FORNECIMENTO E INSTALAÇÃO. AF_12/2015</t>
  </si>
  <si>
    <t xml:space="preserve"> 9.2.3.5 </t>
  </si>
  <si>
    <t xml:space="preserve"> 91935 </t>
  </si>
  <si>
    <t>CABO DE COBRE FLEXÍVEL ISOLADO, 16 MM², ANTI-CHAMA 0,6/1,0 KV, PARA CIRCUITOS TERMINAIS - FORNECIMENTO E INSTALAÇÃO. AF_12/2015</t>
  </si>
  <si>
    <t xml:space="preserve"> 9.2.3.6 </t>
  </si>
  <si>
    <t xml:space="preserve"> 91924 </t>
  </si>
  <si>
    <t>CABO DE COBRE FLEXÍVEL ISOLADO, 1,5 MM², ANTI-CHAMA 450/750 V, PARA CIRCUITOS TERMINAIS - FORNECIMENTO E INSTALAÇÃO. AF_12/2015</t>
  </si>
  <si>
    <t xml:space="preserve"> 9.2.3.7 </t>
  </si>
  <si>
    <t xml:space="preserve"> 91926 </t>
  </si>
  <si>
    <t>CABO DE COBRE FLEXÍVEL ISOLADO, 2,5 MM², ANTI-CHAMA 450/750 V, PARA CIRCUITOS TERMINAIS - FORNECIMENTO E INSTALAÇÃO. AF_12/2015</t>
  </si>
  <si>
    <t xml:space="preserve"> 9.2.3.8 </t>
  </si>
  <si>
    <t xml:space="preserve"> 91928 </t>
  </si>
  <si>
    <t>CABO DE COBRE FLEXÍVEL ISOLADO, 4 MM², ANTI-CHAMA 450/750 V, PARA CIRCUITOS TERMINAIS - FORNECIMENTO E INSTALAÇÃO. AF_12/2015</t>
  </si>
  <si>
    <t xml:space="preserve"> 9.2.3.9 </t>
  </si>
  <si>
    <t xml:space="preserve"> 9.2.3.10 </t>
  </si>
  <si>
    <t xml:space="preserve"> 91932 </t>
  </si>
  <si>
    <t>CABO DE COBRE FLEXÍVEL ISOLADO, 10 MM², ANTI-CHAMA 450/750 V, PARA CIRCUITOS TERMINAIS - FORNECIMENTO E INSTALAÇÃO. AF_12/2015</t>
  </si>
  <si>
    <t xml:space="preserve"> 9.2.3.11 </t>
  </si>
  <si>
    <t xml:space="preserve"> 91934 </t>
  </si>
  <si>
    <t>CABO DE COBRE FLEXÍVEL ISOLADO, 16 MM², ANTI-CHAMA 450/750 V, PARA CIRCUITOS TERMINAIS - FORNECIMENTO E INSTALAÇÃO. AF_12/2015</t>
  </si>
  <si>
    <t xml:space="preserve"> 9.2.3.12 </t>
  </si>
  <si>
    <t xml:space="preserve"> 91925 </t>
  </si>
  <si>
    <t>CABO DE COBRE FLEXÍVEL ISOLADO, 1,5 MM², ANTI-CHAMA 0,6/1,0 KV, PARA CIRCUITOS TERMINAIS - FORNECIMENTO E INSTALAÇÃO. AF_12/2015</t>
  </si>
  <si>
    <t xml:space="preserve"> 9.2.3.13 </t>
  </si>
  <si>
    <t xml:space="preserve"> 91927 </t>
  </si>
  <si>
    <t>CABO DE COBRE FLEXÍVEL ISOLADO, 2,5 MM², ANTI-CHAMA 0,6/1,0 KV, PARA CIRCUITOS TERMINAIS - FORNECIMENTO E INSTALAÇÃO. AF_12/2015</t>
  </si>
  <si>
    <t xml:space="preserve"> 9.2.3.14 </t>
  </si>
  <si>
    <t xml:space="preserve"> 91931 </t>
  </si>
  <si>
    <t>CABO DE COBRE FLEXÍVEL ISOLADO, 6 MM², ANTI-CHAMA 0,6/1,0 KV, PARA CIRCUITOS TERMINAIS - FORNECIMENTO E INSTALAÇÃO. AF_12/2015</t>
  </si>
  <si>
    <t xml:space="preserve"> 9.2.3.15 </t>
  </si>
  <si>
    <t xml:space="preserve"> 91933 </t>
  </si>
  <si>
    <t>CABO DE COBRE FLEXÍVEL ISOLADO, 10 MM², ANTI-CHAMA 0,6/1,0 KV, PARA CIRCUITOS TERMINAIS - FORNECIMENTO E INSTALAÇÃO. AF_12/2015</t>
  </si>
  <si>
    <t xml:space="preserve"> 9.2.3.16 </t>
  </si>
  <si>
    <t xml:space="preserve"> 9.2.3.18 </t>
  </si>
  <si>
    <t xml:space="preserve"> MG-ELE-64 </t>
  </si>
  <si>
    <t>CABO FLEXIVEL PVC 750 V, 2 CONDUTORES DE 1,5 MM2 - FORNECIMENTO E INSTALAÇÃO</t>
  </si>
  <si>
    <t xml:space="preserve"> 9.2.3.19 </t>
  </si>
  <si>
    <t xml:space="preserve"> MG-ELE-65 </t>
  </si>
  <si>
    <t>CABO FLEXIVEL PVC 750 V, 4 CONDUTORES DE 2,5 MM2 - FORNECIMENTO E INSTALAÇÃO</t>
  </si>
  <si>
    <t xml:space="preserve"> 9.2.3.20 </t>
  </si>
  <si>
    <t xml:space="preserve"> MG-ELE-190 </t>
  </si>
  <si>
    <t>CONECTOR DE ALUMINIO TIPO PRENSA CABO, BITOLA 1", PARA CABOS DE DIAMETRO DE 22,5 A 25 MM - FORNECIMENTO E INSTALACAO</t>
  </si>
  <si>
    <t xml:space="preserve"> 9.2.3.21 </t>
  </si>
  <si>
    <t xml:space="preserve"> 72259 </t>
  </si>
  <si>
    <t>TERMINAL OU CONECTOR DE PRESSAO - PARA CABO 10MM2 - FORNECIMENTO E INSTALACAO</t>
  </si>
  <si>
    <t xml:space="preserve"> 9.2.3.22 </t>
  </si>
  <si>
    <t xml:space="preserve"> MG-ELE-193 </t>
  </si>
  <si>
    <t>TERMINAL A COMPRESSAO EM COBRE ESTANHADO PARA CABO 10 MM2, 1 FURO E 1 COMPRESSAO, PARA PARAFUSO DE FIXACAO M6 - FORNECIMENTO E INSTALACAO</t>
  </si>
  <si>
    <t xml:space="preserve"> 9.2.3.23 </t>
  </si>
  <si>
    <t xml:space="preserve"> 72260 </t>
  </si>
  <si>
    <t>TERMINAL OU CONECTOR DE PRESSAO - PARA CABO 16MM2 - FORNECIMENTO E INSTALACAO</t>
  </si>
  <si>
    <t xml:space="preserve"> 9.2.3.24 </t>
  </si>
  <si>
    <t xml:space="preserve"> 72261 </t>
  </si>
  <si>
    <t>TERMINAL OU CONECTOR DE PRESSAO - PARA CABO 25MM2 - FORNECIMENTO E INSTALACAO</t>
  </si>
  <si>
    <t xml:space="preserve"> 9.2.3.25 </t>
  </si>
  <si>
    <t xml:space="preserve"> MG-ELE-48 </t>
  </si>
  <si>
    <t>TERMINAL A COMPRESSAO EM COBRE ESTANHADO - PARA CABO 16MM2 - FORNECIMENTO E INSTALACAO</t>
  </si>
  <si>
    <t xml:space="preserve"> 9.2.3.26 </t>
  </si>
  <si>
    <t xml:space="preserve"> 72262 </t>
  </si>
  <si>
    <t>TERMINAL OU CONECTOR DE PRESSAO - PARA CABO 35MM2 - FORNECIMENTO E INSTALACAO</t>
  </si>
  <si>
    <t xml:space="preserve"> 9.2.3.27 </t>
  </si>
  <si>
    <t xml:space="preserve"> 9.2.3.28 </t>
  </si>
  <si>
    <t xml:space="preserve"> MG-ELE-194 </t>
  </si>
  <si>
    <t>TERMINAL A COMPRESSAO EM COBRE ESTANHADO PARA CABO 25 MM2, 1 FURO E 1 COMPRESSAO, PARA PARAFUSO DE FIXACAO M8 - FORNECIMENTO E INSTALACAO</t>
  </si>
  <si>
    <t xml:space="preserve"> 9.2.3.29 </t>
  </si>
  <si>
    <t xml:space="preserve"> MG-ELE-195 </t>
  </si>
  <si>
    <t>TERMINAL A COMPRESSAO EM COBRE ESTANHADO PARA CABO 50 MM2, 1 FURO E 1 COMPRESSAO, PARA PARAFUSO DE FIXACAO M8- FORNECIMENTO E INSTALACAO</t>
  </si>
  <si>
    <t xml:space="preserve"> 9.2.3.30 </t>
  </si>
  <si>
    <t xml:space="preserve"> MG-ELE-196 </t>
  </si>
  <si>
    <t>TERMINAL A COMPRESSAO EM COBRE ESTANHADO PARA CABO 70 MM2, 1 FURO E 1 COMPRESSAO, PARA PARAFUSO DE FIXACAO M10 - FORNECIMENTO E INSTALACAO</t>
  </si>
  <si>
    <t xml:space="preserve"> 9.2.3.31 </t>
  </si>
  <si>
    <t xml:space="preserve"> 9.2.4 </t>
  </si>
  <si>
    <t xml:space="preserve"> 9.2.4.1 </t>
  </si>
  <si>
    <t xml:space="preserve"> 93653 </t>
  </si>
  <si>
    <t>DISJUNTOR MONOPOLAR TIPO DIN, CORRENTE NOMINAL DE 10A - FORNECIMENTO E INSTALAÇÃO. AF_04/2016</t>
  </si>
  <si>
    <t xml:space="preserve"> 9.2.4.2 </t>
  </si>
  <si>
    <t xml:space="preserve"> 93654 </t>
  </si>
  <si>
    <t>DISJUNTOR MONOPOLAR TIPO DIN, CORRENTE NOMINAL DE 16A - FORNECIMENTO E INSTALAÇÃO. AF_04/2016</t>
  </si>
  <si>
    <t xml:space="preserve"> 9.2.4.3 </t>
  </si>
  <si>
    <t xml:space="preserve"> 93655 </t>
  </si>
  <si>
    <t>DISJUNTOR MONOPOLAR TIPO DIN, CORRENTE NOMINAL DE 20A - FORNECIMENTO E INSTALAÇÃO. AF_04/2016</t>
  </si>
  <si>
    <t xml:space="preserve"> 9.2.4.4 </t>
  </si>
  <si>
    <t xml:space="preserve"> 93668 </t>
  </si>
  <si>
    <t>DISJUNTOR TRIPOLAR TIPO DIN, CORRENTE NOMINAL DE 16A - FORNECIMENTO E INSTALAÇÃO. AF_04/2016</t>
  </si>
  <si>
    <t xml:space="preserve"> 9.2.4.5 </t>
  </si>
  <si>
    <t xml:space="preserve"> 9.2.4.6 </t>
  </si>
  <si>
    <t xml:space="preserve"> 93671 </t>
  </si>
  <si>
    <t>DISJUNTOR TRIPOLAR TIPO DIN, CORRENTE NOMINAL DE 32A - FORNECIMENTO E INSTALAÇÃO. AF_04/2016</t>
  </si>
  <si>
    <t xml:space="preserve"> 9.2.4.7 </t>
  </si>
  <si>
    <t xml:space="preserve"> 74130/005 </t>
  </si>
  <si>
    <t>DISJUNTOR TERMOMAGNETICO TRIPOLAR PADRAO NEMA (AMERICANO) 60 A 100A 240V, FORNECIMENTO E INSTALACAO</t>
  </si>
  <si>
    <t xml:space="preserve"> 9.2.4.8 </t>
  </si>
  <si>
    <t xml:space="preserve"> MG-ELE-04 </t>
  </si>
  <si>
    <t>DISPOSITIVOS DE PROTEÇÃO CONTRA SURTOS (DPS) 275V, COM SINALIZAÇÃO VISUAL - CLASSE DE PROTEÇÃO II E 12KA DE CORRENTE NOMINAL.</t>
  </si>
  <si>
    <t xml:space="preserve"> 9.2.4.9 </t>
  </si>
  <si>
    <t xml:space="preserve"> MG-ELE-015 </t>
  </si>
  <si>
    <t>DISPOSITIVO DR, 4 POLOS, SENSIBILIDADE DE 30 MA, CORRENTE DE 25 A, TIPO AC. FORNECIMENTO E INSTALAÇÃO</t>
  </si>
  <si>
    <t xml:space="preserve"> 9.2.4.10 </t>
  </si>
  <si>
    <t xml:space="preserve"> MG-ELE-199 </t>
  </si>
  <si>
    <t>DISPOSITIVO DR, 4 POLOS, SENSIBILIDADE DE 30 MA, CORRENTE DE 40 A, TIPO AC. FORNECIMENTO E INSTALAÇÃO</t>
  </si>
  <si>
    <t xml:space="preserve"> 9.2.4.11 </t>
  </si>
  <si>
    <t xml:space="preserve"> MG-ELE-201 </t>
  </si>
  <si>
    <t>CONTATOR TRIPOLAR, CORRENTE DE 25 A, TENSAO NOMINAL DE *500* V, CATEGORIA AC-2 E AC-3 - FORNECIMENTO E INSTALAÇÃO</t>
  </si>
  <si>
    <t xml:space="preserve"> 9.2.4.12 </t>
  </si>
  <si>
    <t xml:space="preserve"> MG-ELE-104 </t>
  </si>
  <si>
    <t>TEMPORIZADOR DIGITAL PARA FIXAÇÃO EM TRILHO DIN 35MM 220 VCA – 60 HZ - 16A E 2 CONTATOS (NA+NF). ATÉ 16 PROGRAMAÇÕES: 8 PARA ON E 8 PARA OFF DE FORMA HORÁRIO, DIÁRIA E SEMANAL. FORNECIMENTO COM BATERIA INTERNA RECARREGÁVEL NI-MH 1,2 V / 80 MAH. -  FORNECIMENTO E INSTALAÇÃO</t>
  </si>
  <si>
    <t xml:space="preserve"> 9.2.4.13 </t>
  </si>
  <si>
    <t xml:space="preserve"> MG-ELE-082 </t>
  </si>
  <si>
    <t>BOTÃO PULSADOR ILUMINADO Ø22MM IP40 - COR VERDE - COM PLAQUETA E PORTA PLAQUETA DE IDENTIFICAÇÃO, FLANGE DE 3 POSIÇÕES, BLOCO DE ILUMINAÇÃO LED E BLOCO DE CONTATO 1NA OU 1NF 220V 10A - FORNECIMENTO E INSTALAÇÃO</t>
  </si>
  <si>
    <t xml:space="preserve"> 9.2.4.14 </t>
  </si>
  <si>
    <t xml:space="preserve"> MG-ELE-202 </t>
  </si>
  <si>
    <t>CHAVE DE PARTIDA DIRETA MONOFÁSICA 5CV MONOFÁSICA 220V EM CAIXA TERMOPLÁSTICA IP52. CHAVE COMPOSTA POR CONTATOR, RELÉ DE SOBRECARGA E BORNES DE LIGAÇÃO DO CONTROLE DE NÍVEL E COM BOTÕES LIGA E DESLIGA, SENDO O RESET DO RELÉ DE SOBRECARGA INCORPORADO AO BOTÃO DESLIGA.</t>
  </si>
  <si>
    <t xml:space="preserve"> 9.2.4.15 </t>
  </si>
  <si>
    <t xml:space="preserve"> MG-ELE-203 </t>
  </si>
  <si>
    <t>CHAVE DE PARTIDA DIRETA TRIFÁSICA COM COMUTAÇÃO AUTOMÁTICA PARA 2 BOMBAS DE 1CV. CHAVE MONTADA EM CAIXA TERMOPLÁSTICA IP52 E COMPOSTA POR COM DUPLO CIRCUITO DE COMUTAÇÃO AUTOMÁTICA, COM CONTATOR, CONTATO AUXILIAR, DISJUNTOR MOTOR, 2 CHAVES COMUTADORAS, MANOPLA DE INDICAÇÃO DE FALTA (TRIP) E BORNES DE LIGAÇÃO DO CONTROLE DE NÍVEL.</t>
  </si>
  <si>
    <t xml:space="preserve"> 9.2.4.16 </t>
  </si>
  <si>
    <t xml:space="preserve"> 85195 </t>
  </si>
  <si>
    <t>CHAVE DE BOIA AUTOMÁTICA</t>
  </si>
  <si>
    <t xml:space="preserve"> 9.2.5 </t>
  </si>
  <si>
    <t>INTERRUPTORES, TOMADAS E ACESSÓRIOS</t>
  </si>
  <si>
    <t xml:space="preserve"> 9.2.5.1 </t>
  </si>
  <si>
    <t xml:space="preserve"> 91996 </t>
  </si>
  <si>
    <t>TOMADA MÉDIA DE EMBUTIR (1 MÓDULO), 2P+T 10 A, INCLUINDO SUPORTE E PLACA - FORNECIMENTO E INSTALAÇÃO. AF_12/2015</t>
  </si>
  <si>
    <t xml:space="preserve"> 9.2.5.2 </t>
  </si>
  <si>
    <t xml:space="preserve"> 92008 </t>
  </si>
  <si>
    <t>TOMADA BAIXA DE EMBUTIR (2 MÓDULOS), 2P+T 10 A, INCLUINDO SUPORTE E PLACA - FORNECIMENTO E INSTALAÇÃO. AF_12/2015</t>
  </si>
  <si>
    <t xml:space="preserve"> 9.2.5.3 </t>
  </si>
  <si>
    <t xml:space="preserve"> 92009 </t>
  </si>
  <si>
    <t>TOMADA BAIXA DE EMBUTIR (2 MÓDULOS), 2P+T 20 A, INCLUINDO SUPORTE E PLACA - FORNECIMENTO E INSTALAÇÃO. AF_12/2015</t>
  </si>
  <si>
    <t xml:space="preserve"> 9.2.5.4 </t>
  </si>
  <si>
    <t xml:space="preserve"> 91953 </t>
  </si>
  <si>
    <t>INTERRUPTOR SIMPLES (1 MÓDULO), 10A/250V, INCLUINDO SUPORTE E PLACA - FORNECIMENTO E INSTALAÇÃO. AF_12/2015</t>
  </si>
  <si>
    <t xml:space="preserve"> 9.2.5.5 </t>
  </si>
  <si>
    <t xml:space="preserve"> 91955 </t>
  </si>
  <si>
    <t>INTERRUPTOR PARALELO (1 MÓDULO), 10A/250V, INCLUINDO SUPORTE E PLACA - FORNECIMENTO E INSTALAÇÃO. AF_12/2015</t>
  </si>
  <si>
    <t xml:space="preserve"> 9.2.5.6 </t>
  </si>
  <si>
    <t xml:space="preserve"> 91959 </t>
  </si>
  <si>
    <t>INTERRUPTOR SIMPLES (2 MÓDULOS), 10A/250V, INCLUINDO SUPORTE E PLACA - FORNECIMENTO E INSTALAÇÃO. AF_12/2015</t>
  </si>
  <si>
    <t xml:space="preserve"> 9.2.5.7 </t>
  </si>
  <si>
    <t xml:space="preserve"> 91961 </t>
  </si>
  <si>
    <t>INTERRUPTOR PARALELO (2 MÓDULOS), 10A/250V, INCLUINDO SUPORTE E PLACA - FORNECIMENTO E INSTALAÇÃO. AF_12/2015</t>
  </si>
  <si>
    <t xml:space="preserve"> 9.2.5.8 </t>
  </si>
  <si>
    <t xml:space="preserve"> 91967 </t>
  </si>
  <si>
    <t>INTERRUPTOR SIMPLES (3 MÓDULOS), 10A/250V, INCLUINDO SUPORTE E PLACA - FORNECIMENTO E INSTALAÇÃO. AF_12/2015</t>
  </si>
  <si>
    <t xml:space="preserve"> 9.2.5.9 </t>
  </si>
  <si>
    <t xml:space="preserve"> 91969 </t>
  </si>
  <si>
    <t>INTERRUPTOR PARALELO (3 MÓDULOS), 10A/250V, INCLUINDO SUPORTE E PLACA - FORNECIMENTO E INSTALAÇÃO. AF_12/2015</t>
  </si>
  <si>
    <t xml:space="preserve"> 9.2.5.10 </t>
  </si>
  <si>
    <t xml:space="preserve"> 92023 </t>
  </si>
  <si>
    <t>INTERRUPTOR SIMPLES (1 MÓDULO) COM 1 TOMADA DE EMBUTIR 2P+T 10 A,  INCLUINDO SUPORTE E PLACA - FORNECIMENTO E INSTALAÇÃO. AF_12/2015</t>
  </si>
  <si>
    <t xml:space="preserve"> 9.2.5.11 </t>
  </si>
  <si>
    <t xml:space="preserve"> 92027 </t>
  </si>
  <si>
    <t>INTERRUPTOR SIMPLES (2 MÓDULOS) COM 1 TOMADA DE EMBUTIR 2P+T 10 A,  INCLUINDO SUPORTE E PLACA - FORNECIMENTO E INSTALAÇÃO. AF_12/2015</t>
  </si>
  <si>
    <t xml:space="preserve"> 9.2.5.12 </t>
  </si>
  <si>
    <t xml:space="preserve"> MG-ELE-85 </t>
  </si>
  <si>
    <t>PONTO ELÉTRICO DE EMBUTIR COM CONECTOR TRIPOLAR DE PORCELANA 50A 250V, INCLUINDO SUPORTE E PLACA CEGA COM FURO CENTRAL - FORNECIMENTO E INSTALAÇÃO.</t>
  </si>
  <si>
    <t>UNID.</t>
  </si>
  <si>
    <t xml:space="preserve"> 9.2.5.13 </t>
  </si>
  <si>
    <t xml:space="preserve"> MG-ELE-111 </t>
  </si>
  <si>
    <t>TOMADA DE EMBUTIR USO EXTERNO - IP44, 2P+T 20 A, INCLUINDO SUPORTE E PLACA - FORNECIMENTO E INSTALAÇÃO.</t>
  </si>
  <si>
    <t xml:space="preserve"> 9.2.5.14 </t>
  </si>
  <si>
    <t xml:space="preserve"> 9.2.5.15 </t>
  </si>
  <si>
    <t xml:space="preserve"> 9.2.5.16 </t>
  </si>
  <si>
    <t xml:space="preserve"> 91940 </t>
  </si>
  <si>
    <t>CAIXA RETANGULAR 4" X 2" MÉDIA (1,30 M DO PISO), PVC, INSTALADA EM PAREDE - FORNECIMENTO E INSTALAÇÃO. AF_12/2015</t>
  </si>
  <si>
    <t xml:space="preserve"> 9.2.5.17 </t>
  </si>
  <si>
    <t xml:space="preserve"> 91943 </t>
  </si>
  <si>
    <t>CAIXA RETANGULAR 4" X 4" MÉDIA (1,30 M DO PISO), PVC, INSTALADA EM PAREDE - FORNECIMENTO E INSTALAÇÃO. AF_12/2015</t>
  </si>
  <si>
    <t xml:space="preserve"> 9.2.5.18 </t>
  </si>
  <si>
    <t xml:space="preserve"> 90456 </t>
  </si>
  <si>
    <t>QUEBRA EM ALVENARIA PARA INSTALAÇÃO DE CAIXA DE TOMADA (4X4 OU 4X2). AF_05/2015</t>
  </si>
  <si>
    <t xml:space="preserve"> 9.2.5.19 </t>
  </si>
  <si>
    <t xml:space="preserve"> 91936 </t>
  </si>
  <si>
    <t>CAIXA OCTOGONAL 4" X 4", PVC, INSTALADA EM LAJE - FORNECIMENTO E INSTALAÇÃO. AF_12/2015</t>
  </si>
  <si>
    <t xml:space="preserve"> 9.2.5.20 </t>
  </si>
  <si>
    <t xml:space="preserve"> 91994 </t>
  </si>
  <si>
    <t>TOMADA MÉDIA DE EMBUTIR (1 MÓDULO), 2P+T 10 A, SEM SUPORTE E SEM PLACA - FORNECIMENTO E INSTALAÇÃO. AF_12/2015</t>
  </si>
  <si>
    <t xml:space="preserve"> 9.2.5.21 </t>
  </si>
  <si>
    <t xml:space="preserve"> 95779 </t>
  </si>
  <si>
    <t>CONDULETE DE ALUMÍNIO, TIPO E, PARA ELETRODUTO DE AÇO GALVANIZADO DN 20 MM (3/4''), APARENTE - FORNECIMENTO E INSTALAÇÃO. AF_11/2016_P</t>
  </si>
  <si>
    <t xml:space="preserve"> 9.2.5.22 </t>
  </si>
  <si>
    <t>CONDULETE DE PVC, TIPO X, PARA ELETRODUTO DE PVC SOLDÁVEL DN 25 MM (3/4''), APARENTE - FORNECIMENTO E INSTALAÇÃO. AF_11/2016</t>
  </si>
  <si>
    <t xml:space="preserve"> 9.2.5.23 </t>
  </si>
  <si>
    <t xml:space="preserve"> MG-ELE-204 </t>
  </si>
  <si>
    <t>ESPELHO / PLACA CEGA 4" X 2", PARA INSTALAÇÃO DE TOMADAS E INTERRUPTORES</t>
  </si>
  <si>
    <t xml:space="preserve"> 9.2.5.24 </t>
  </si>
  <si>
    <t xml:space="preserve"> 97595 </t>
  </si>
  <si>
    <t>SENSOR DE PRESENÇA COM FOTOCÉLULA, FIXAÇÃO EM PAREDE - FORNECIMENTO E INSTALAÇÃO. AF_11/2017</t>
  </si>
  <si>
    <t xml:space="preserve"> 9.2.5.25 </t>
  </si>
  <si>
    <t xml:space="preserve"> MG-ELE-205 </t>
  </si>
  <si>
    <t>SERVIÇO CONEXÃO ELÉTRICA EM CAIXA DE LIGAÇÃO DE EQUIPAMENTO MONOFÁSICO</t>
  </si>
  <si>
    <t xml:space="preserve"> 9.2.5.26 </t>
  </si>
  <si>
    <t xml:space="preserve"> MG-ELE-206 </t>
  </si>
  <si>
    <t>SERVIÇO CONEXÃO ELÉTRICA EM CAIXA DE LIGAÇÃO DE EQUIPAMENTO TRIFÁSICO</t>
  </si>
  <si>
    <t xml:space="preserve"> 9.2.5.27 </t>
  </si>
  <si>
    <t xml:space="preserve"> MG-ELE-105 </t>
  </si>
  <si>
    <t>AUTOMATIZADOR DE PORTÃO DESLIZANTE DE ATÉ 400KG, MONOFÁSICO 220V 1/4HP 60HZ. COROA INTERNA EM LIGA METÁLICA RESISTENTE E CARENAGEM COM PROTEÇÃO U.V. CENTRAL ELETRÔNICA COM FONTE AUTOMÁTICA 90-240VAC, MEMORÍA INTERNA PARA 30 BOTÕES, SISTEMA DE RECEPÇÃO ANTI-CLONAGEM, FREQUENCIA DE RECEPÇÃO 433MHZ, FECHAMENTO AUTOMÁTICO REGULÁVEL, ACIONAMENTO ATRAVÉS DE TRANSMISSORES E BOTOEIRA, E FOTOCÉLULA PARA CONEXÃO DE SENSOR INFRAVERMELHO. FORNECIMENTO COMPLETO COM 04 TRANSMISSORES, CREMALHEIRAS EM CANTONEIRA DE ALUMÍNIO + 20% FIBRA DE VIDRO E GOMO EM NYLON INDUSTRIAL PRETO, BASE DE CONCRETO PARA FIXAÇÃO DO CONJUNTO E SENSORES DE BARREIRA INFRAVERMELHOS.</t>
  </si>
  <si>
    <t xml:space="preserve"> 9.2.5.28 </t>
  </si>
  <si>
    <t xml:space="preserve"> MG-ELE-207 </t>
  </si>
  <si>
    <t>ALARME BANHEIRO PNE COM BOTOEIRA - FORNECIMENTO E INSTALAÇÃO</t>
  </si>
  <si>
    <t xml:space="preserve"> 9.2.6 </t>
  </si>
  <si>
    <t>ILUMINAÇÃO</t>
  </si>
  <si>
    <t xml:space="preserve"> 9.2.6.1 </t>
  </si>
  <si>
    <t xml:space="preserve"> MG-ELE-103 </t>
  </si>
  <si>
    <t>LUMINÁRIA A LED COM CORPO EM CHAPA DE AÇO FOSFATIZADA PINTADA NA COR BRANCA MICROTEXTURA, REFLETORES PARABÓLICOS EM ALUMÍNIO ALTO BRILHO E DIFUSORES EM ACRÍLICO LEITOSO. LUMINÁRIAS COMPLETA COM PLACA DE LED E DRIVER MULTISENÃO (100 – 250V) INTEGRADOS À LUMINÁRIA. POTÊNCIA TOTAL 19W - 4000K - 50.000H(L70) - 1800LM - IRC 80 - IP 20. DIMENSÕES: 267X40X617MM</t>
  </si>
  <si>
    <t xml:space="preserve"> 9.2.6.2 </t>
  </si>
  <si>
    <t xml:space="preserve"> MG-ELE-209 </t>
  </si>
  <si>
    <t>PROJETOR DE LED 30W 220V COM CORPO EM ALUMÍNIO COM ACABAMENTO PRETO FOSCO. POTÊNCIA TOTAL 30W - 6500K - 30.000H(L70) - 2350LM - IRC &gt;70 - IP65. DIMENSÕES: 182X207X45MM. - INCLUSO BASE DE CONCRETO 30X10CM. REF.: BRILIA 435151</t>
  </si>
  <si>
    <t xml:space="preserve"> 9.2.6.3 </t>
  </si>
  <si>
    <t xml:space="preserve"> MG-ELE-093 </t>
  </si>
  <si>
    <t>LUMINÁRIA HERMÉTICA DE SOBREPOR, COM CORPO EM POLICARBONATO INJETADO E DIFUSOR EM POLICARBONATO TRANSPARENTE MICROTEXTURIZADO (PRISMÁTICO). GRAU DE PROTEÇÃO IP66. COMPLETA, COM PLACA DE LED E DRIVER MULTITENSÃO (100-250V) INTEGRADOS À LUMINÁRIA. POTÊNCIA TOTAL 38W - 4000K - 50.000H(L70) - 4400LM - IRC 80 - IP 66. DIMENSÕES: 145X111X1272MM</t>
  </si>
  <si>
    <t xml:space="preserve"> 9.2.6.4 </t>
  </si>
  <si>
    <t xml:space="preserve"> MG-ELE-177 </t>
  </si>
  <si>
    <t>POSTE TIPO BALIZADOR (H=50CM) PARA 01 LÂMPADA SOQUETE E27. PRODUZIDO EM ALUMÍNIO COM ACABAMENTO EM PINTURA EPÓXI NA COR BRANCA E RESISTENTE A MARESIA. FORNECIMENTO COM LÂMPADA DO TIPO PL 8W 6500K E27 720LM E VIDA ÚTIL DE 20.000H</t>
  </si>
  <si>
    <t xml:space="preserve"> 10 </t>
  </si>
  <si>
    <t>INSTALAÇÕES CABEAMENTO ESTRUTURADO</t>
  </si>
  <si>
    <t xml:space="preserve"> 10.1 </t>
  </si>
  <si>
    <t>ENTRADA DE SERVIÇO DAS OPERADORAS</t>
  </si>
  <si>
    <t xml:space="preserve"> 10.1.1 </t>
  </si>
  <si>
    <t xml:space="preserve"> MG-ELE-213 </t>
  </si>
  <si>
    <t>ELETRODUTO METÁLICO EM AÇO CARBONO GALVANIZADO PESADO 1,20MM NBR 5598 OU 5597 - 2" - FORNECIMENTO E INSTALAÇÃO</t>
  </si>
  <si>
    <t xml:space="preserve"> 10.1.2 </t>
  </si>
  <si>
    <t xml:space="preserve"> MG-ELE-99 </t>
  </si>
  <si>
    <t>CABECOTE PARA ENTRADA DE LINHA DE ALIMENTACAO PARA ELETRODUTO, EM LIGA DE ALUMINIO COM ACABAMENTO ANTI CORROSIVO, COM FIXAÇÃO POR ENCAIXE LISO DE 360 GRAUS, DE 2"- FORNECIMENTO E INSTALAÇÃO</t>
  </si>
  <si>
    <t xml:space="preserve"> 10.1.3 </t>
  </si>
  <si>
    <t xml:space="preserve"> MG-ELE-214 </t>
  </si>
  <si>
    <t>CURVA 90 GRAUS, PARA ELETRODUTO, EM ACO GALVANIZADO ELETROLITICO, DIAMETRO DE 50 MM (2") - FORNECIMENTO E INSTALAÇÃO</t>
  </si>
  <si>
    <t xml:space="preserve"> 10.1.4 </t>
  </si>
  <si>
    <t xml:space="preserve"> MG-ELE-215 </t>
  </si>
  <si>
    <t>LUVA PARA ELETRODUTO, EM ACO GALVANIZADO ELETROLITICO, DIAMETRO DE 50 MM (2") - FORNECIMENTO E INSTALAÇÃO</t>
  </si>
  <si>
    <t xml:space="preserve"> 10.1.5 </t>
  </si>
  <si>
    <t xml:space="preserve"> 10.1.6 </t>
  </si>
  <si>
    <t xml:space="preserve"> 10.1.7 </t>
  </si>
  <si>
    <t xml:space="preserve"> 10.1.8 </t>
  </si>
  <si>
    <t xml:space="preserve"> 10.1.9 </t>
  </si>
  <si>
    <t xml:space="preserve"> 10.1.10 </t>
  </si>
  <si>
    <t xml:space="preserve"> 10.1.11 </t>
  </si>
  <si>
    <t xml:space="preserve"> 73749/001 </t>
  </si>
  <si>
    <t>CAIXA ENTERRADA PARA INSTALACOES TELEFONICAS TIPO R1 0,60X0,35X0,50M EM BLOCOS DE CONCRETO ESTRUTURAL</t>
  </si>
  <si>
    <t xml:space="preserve"> 10.1.12 </t>
  </si>
  <si>
    <t xml:space="preserve"> 84798 </t>
  </si>
  <si>
    <t>TAMPAO FOFO P/ CAIXA R1 PADRAO TELEBRAS COMPLETO - FORNECIMENTO E INSTALACAO</t>
  </si>
  <si>
    <t xml:space="preserve"> 10.1.13 </t>
  </si>
  <si>
    <t xml:space="preserve"> 83369 </t>
  </si>
  <si>
    <t>QUADRO DE DISTRIBUICAO PARA TELEFONE N.4, 60X60X12CM EM CHAPA METALICA, DE EMBUTIR, SEM ACESSORIOS, PADRAO TELEBRAS, FORNECIMENTO E INSTALACAO</t>
  </si>
  <si>
    <t xml:space="preserve"> 10.1.14 </t>
  </si>
  <si>
    <t xml:space="preserve"> MG-ELE-117 </t>
  </si>
  <si>
    <t>ARMACAO VERTICAL COM HASTE E CONTRA-PINO, EM CHAPA DE ACO GALVANIZADO 3/16", COM 1 ESTRIBO E 1 ISOLADOR</t>
  </si>
  <si>
    <t xml:space="preserve"> 10.1.15 </t>
  </si>
  <si>
    <t xml:space="preserve"> MG-ELE-216 </t>
  </si>
  <si>
    <t>BLOCO CONECTOR BARGOA M10-A (ABERTO) - 10 PARES</t>
  </si>
  <si>
    <t xml:space="preserve"> 10.1.16 </t>
  </si>
  <si>
    <t xml:space="preserve"> 10.1.17 </t>
  </si>
  <si>
    <t xml:space="preserve"> 92980 </t>
  </si>
  <si>
    <t>CABO DE COBRE FLEXÍVEL ISOLADO, 10 MM², ANTI-CHAMA 0,6/1,0 KV, PARA DISTRIBUIÇÃO - FORNECIMENTO E INSTALAÇÃO. AF_12/2015</t>
  </si>
  <si>
    <t xml:space="preserve"> 10.1.18 </t>
  </si>
  <si>
    <t xml:space="preserve"> 96985 </t>
  </si>
  <si>
    <t>HASTE DE ATERRAMENTO 5/8  PARA SPDA - FORNECIMENTO E INSTALAÇÃO. AF_12/2017</t>
  </si>
  <si>
    <t xml:space="preserve"> 10.1.19 </t>
  </si>
  <si>
    <t xml:space="preserve"> MG-ELE-50 </t>
  </si>
  <si>
    <t>GRAMPO METALICO TIPO U PARA HASTE DE ATERRAMENTO DE ATE 3/4'', CONDUTOR DE 10 A 25 MM2</t>
  </si>
  <si>
    <t xml:space="preserve"> 10.1.20 </t>
  </si>
  <si>
    <t xml:space="preserve"> 10.1.21 </t>
  </si>
  <si>
    <t xml:space="preserve"> 10.2 </t>
  </si>
  <si>
    <t>INSTALAÇÕES INTERNAS</t>
  </si>
  <si>
    <t xml:space="preserve"> 10.2.1 </t>
  </si>
  <si>
    <t xml:space="preserve"> 10.2.1.1 </t>
  </si>
  <si>
    <t xml:space="preserve"> 10.2.1.2 </t>
  </si>
  <si>
    <t xml:space="preserve"> 10.2.1.3 </t>
  </si>
  <si>
    <t xml:space="preserve"> 10.2.1.4 </t>
  </si>
  <si>
    <t xml:space="preserve"> 10.2.1.5 </t>
  </si>
  <si>
    <t xml:space="preserve"> 10.2.1.6 </t>
  </si>
  <si>
    <t xml:space="preserve"> 10.2.1.7 </t>
  </si>
  <si>
    <t xml:space="preserve"> MG-ELE-217 </t>
  </si>
  <si>
    <t>TAMPA DE ENCAIXE PARA TÊ HORIZONTAL 90º PARA ELETROCALHA 100 x 50MM - GALV. A FOGO</t>
  </si>
  <si>
    <t xml:space="preserve"> 10.2.1.8 </t>
  </si>
  <si>
    <t xml:space="preserve"> MG-ELE-218 </t>
  </si>
  <si>
    <t>TAMPA DE ENCAIXE PARA CURVA HORIZONTAL 90º PARA ELETROCALHA 100 x 50MM - GALV. A FOGO</t>
  </si>
  <si>
    <t xml:space="preserve"> 10.2.1.9 </t>
  </si>
  <si>
    <t xml:space="preserve"> 10.2.1.10 </t>
  </si>
  <si>
    <t xml:space="preserve"> 10.2.1.11 </t>
  </si>
  <si>
    <t xml:space="preserve"> 10.2.1.12 </t>
  </si>
  <si>
    <t xml:space="preserve"> MG-ELE-219 </t>
  </si>
  <si>
    <t>MÃO FRANCESA DUPLA 600MM - GALV. A FOGO</t>
  </si>
  <si>
    <t xml:space="preserve"> 10.2.1.14 </t>
  </si>
  <si>
    <t xml:space="preserve"> 10.2.1.15 </t>
  </si>
  <si>
    <t xml:space="preserve"> MG-ELE-69 </t>
  </si>
  <si>
    <t>SAÍDA HORIZONTAL PARA ELETRODUTO 1.1/2" - GALVANIZADO A FOGO</t>
  </si>
  <si>
    <t xml:space="preserve"> 10.2.1.16 </t>
  </si>
  <si>
    <t xml:space="preserve"> MG-ELE-09 </t>
  </si>
  <si>
    <t>PERFILADO DE SEÇÃO 38X38 MM PARA SUPORTE DE ELETROCALHA LISA OU PERFURADA EM AÇO GALVANIZADO</t>
  </si>
  <si>
    <t xml:space="preserve"> 10.2.1.17 </t>
  </si>
  <si>
    <t xml:space="preserve"> 10.2.1.18 </t>
  </si>
  <si>
    <t xml:space="preserve"> 10.2.1.19 </t>
  </si>
  <si>
    <t xml:space="preserve"> 10.2.1.20 </t>
  </si>
  <si>
    <t xml:space="preserve"> 10.2.1.21 </t>
  </si>
  <si>
    <t xml:space="preserve"> 10.2.1.22 </t>
  </si>
  <si>
    <t xml:space="preserve"> 10.2.1.23 </t>
  </si>
  <si>
    <t xml:space="preserve"> 10.2.1.24 </t>
  </si>
  <si>
    <t xml:space="preserve"> 10.2.1.25 </t>
  </si>
  <si>
    <t xml:space="preserve"> 10.2.1.26 </t>
  </si>
  <si>
    <t xml:space="preserve"> 10.2.1.27 </t>
  </si>
  <si>
    <t xml:space="preserve"> 10.2.1.28 </t>
  </si>
  <si>
    <t xml:space="preserve"> 10.2.1.29 </t>
  </si>
  <si>
    <t xml:space="preserve"> 10.2.1.30 </t>
  </si>
  <si>
    <t xml:space="preserve"> 10.2.1.31 </t>
  </si>
  <si>
    <t xml:space="preserve"> 10.2.1.32 </t>
  </si>
  <si>
    <t xml:space="preserve"> 10.2.1.33 </t>
  </si>
  <si>
    <t xml:space="preserve"> 10.2.1.34 </t>
  </si>
  <si>
    <t xml:space="preserve"> 10.2.1.35 </t>
  </si>
  <si>
    <t xml:space="preserve"> 10.2.1.36 </t>
  </si>
  <si>
    <t xml:space="preserve"> 10.2.1.37 </t>
  </si>
  <si>
    <t xml:space="preserve"> 10.2.1.38 </t>
  </si>
  <si>
    <t xml:space="preserve"> 10.2.1.39 </t>
  </si>
  <si>
    <t xml:space="preserve"> 91905 </t>
  </si>
  <si>
    <t>CURVA 90 GRAUS PARA ELETRODUTO, PVC, ROSCÁVEL, DN 32 MM (1"), PARA CIRCUITOS TERMINAIS, INSTALADA EM LAJE - FORNECIMENTO E INSTALAÇÃO. AF_12/2015</t>
  </si>
  <si>
    <t xml:space="preserve"> 10.2.1.40 </t>
  </si>
  <si>
    <t xml:space="preserve"> 10.2.1.41 </t>
  </si>
  <si>
    <t xml:space="preserve"> 10.2.1.42 </t>
  </si>
  <si>
    <t>CONDULETE DE PVC, TIPO X, PARA ELETRODUTO DE PVC SOLDÁVEL DN 32 MM (1''), APARENTE - FORNECIMENTO E INSTALAÇÃO. AF_11/2016</t>
  </si>
  <si>
    <t xml:space="preserve"> 10.2.1.43 </t>
  </si>
  <si>
    <t xml:space="preserve"> 93008 </t>
  </si>
  <si>
    <t>ELETRODUTO RÍGIDO ROSCÁVEL, PVC, DN 50 MM (1 1/2") - FORNECIMENTO E INSTALAÇÃO. AF_12/2015</t>
  </si>
  <si>
    <t xml:space="preserve"> 10.2.1.44 </t>
  </si>
  <si>
    <t xml:space="preserve"> MG-ELE-220 </t>
  </si>
  <si>
    <t>ABRAÇADEIRA EM AÇO PARA AMARRAÇÃO DE ELETRODUTOS, TIPO D, COM 1.1/2" E CUNHA DE FIXAÇÃO - FORNECIMENTO E INSTALAÇÃO</t>
  </si>
  <si>
    <t xml:space="preserve"> 10.2.1.45 </t>
  </si>
  <si>
    <t xml:space="preserve"> 93018 </t>
  </si>
  <si>
    <t>CURVA 90 GRAUS PARA ELETRODUTO, PVC, ROSCÁVEL, DN 50 MM (1 1/2") - FORNECIMENTO E INSTALAÇÃO. AF_12/2015</t>
  </si>
  <si>
    <t xml:space="preserve"> 10.2.1.46 </t>
  </si>
  <si>
    <t xml:space="preserve"> 93013 </t>
  </si>
  <si>
    <t>LUVA PARA ELETRODUTO, PVC, ROSCÁVEL, DN 50 MM (1 1/2") - FORNECIMENTO E INSTALAÇÃO. AF_12/2015</t>
  </si>
  <si>
    <t xml:space="preserve"> 10.2.1.47 </t>
  </si>
  <si>
    <t xml:space="preserve"> MG-ELE-221 </t>
  </si>
  <si>
    <t>CONDULETE DE ALUMÍNIO, TIPO E, PARA ELETRODUTO DE AÇO GALVANIZADO DN 40 MM (1 1/2''), APARENTE - FORNECIMENTO E INSTALAÇÃO</t>
  </si>
  <si>
    <t xml:space="preserve"> 10.2.1.48 </t>
  </si>
  <si>
    <t xml:space="preserve"> 10.2.1.49 </t>
  </si>
  <si>
    <t xml:space="preserve"> 10.2.1.50 </t>
  </si>
  <si>
    <t xml:space="preserve"> 10.2.1.51 </t>
  </si>
  <si>
    <t xml:space="preserve"> 10.2.1.52 </t>
  </si>
  <si>
    <t xml:space="preserve"> 10.2.1.53 </t>
  </si>
  <si>
    <t xml:space="preserve"> MG-ELE-222 </t>
  </si>
  <si>
    <t>ARRUELA EM ALUMÍNIO, COM ROSCA, DE 1 1/2", PARA ELETRODUTO - FORNECIMENTO E INSTALAÇÃO</t>
  </si>
  <si>
    <t xml:space="preserve"> 10.2.1.54 </t>
  </si>
  <si>
    <t xml:space="preserve"> 10.2.1.55 </t>
  </si>
  <si>
    <t xml:space="preserve"> MG-ELE-223 </t>
  </si>
  <si>
    <t>BUCHA EM ALUMÍNIO, COM ROSCA, DE 1 1/2", PARA ELETRODUTO - FORNECIMENTO E INSTALAÇÃO</t>
  </si>
  <si>
    <t xml:space="preserve"> 10.2.2 </t>
  </si>
  <si>
    <t>CAIXAS, QUADROS E RACKS</t>
  </si>
  <si>
    <t xml:space="preserve"> 10.2.2.1 </t>
  </si>
  <si>
    <t xml:space="preserve"> MG-ELE-228 </t>
  </si>
  <si>
    <t>RACK DE PISO FECHADO PADRÃO 19", PROFUNDIDADE 870MM E ALTURA DE 44U, CORPO EM CHAPA DE AÇO SAE 1020 E PINTURA ELETROSTÁTICA CINZA, 04 PÉS NIVELADORES E PORTA FRONTAL EM ACRÍLICO FUMÊ, GRAUDE DE PROTEÇÃO IP20. ACESSÓRIOS INCLUSOS: KIT DE EXAUSTÃO COM 4 VENTILADORES, 1 BANDEJA, 2 GUIA DE CABOS HORIZONTAL, 2 GUIA DE CABOS VERTICAIS, 15 TAMPA CEGAS, CONJUNTO DE PARAFUSO + PORCA GAIOLA E 2 RÉGUAS COM 6 TOMADAS 2P+T 10A.</t>
  </si>
  <si>
    <t xml:space="preserve"> 10.2.2.2 </t>
  </si>
  <si>
    <t xml:space="preserve"> MG-ELE-229 </t>
  </si>
  <si>
    <t>MINI RACK DE PAREDE (BRACKET) FECHADO DE PAREDE PADRÃO 19", PROFUNDIDADE 570MM E ALTURA DE 12U, CORPO EM CHAPA DE AÇO SAE 1020 E PINTURA ELETROSTÁTICA CINZA, PORTA FRONTAL EM VIDRO E SISTEMA DE FECHO COM CHAVE, TAMPAS LATERAIS DE FÁCIL RETIRADA, LONGARINAS VERTICAIS COM FURAÇÃO 1/2U PARA FIXAÇÃO DE EQUIPAMENTOS E ACESSÓRIOS ATRAVÉS DE PORCA “GAIOLA”, ENTRADA E SAIDA DE CABOS PELO TETO OU PELA BASE DO RACK, GRAUDE DE PROTEÇÃO IP20. ACESSÓRIOS INCLUSOS: KIT DE EXAUSTÃO COM 2 VENTILADORES,, 1 GUIA DE CABOS HORIZONTAL, 2 GUIA DE CABOS VERTICAIS, 4 TAMPA CEGAS, CONJUNTO DE PARAFUSO + PORCA GAIOLA E 1 RÉGUA COM 6 TOMADAS 2P+T 10A.</t>
  </si>
  <si>
    <t xml:space="preserve"> 10.2.2.3 </t>
  </si>
  <si>
    <t xml:space="preserve"> MG-ELE-230 </t>
  </si>
  <si>
    <t>MINI RACK DE PAREDE (BRACKET) FECHADO DE PAREDE PADRÃO 19", PROFUNDIDADE 570MM E ALTURA DE 12U, CORPO EM CHAPA DE AÇO SAE 1020 E PINTURA ELETROSTÁTICA CINZA, PORTA FRONTAL EM VIDRO E SISTEMA DE FECHO COM CHAVE, TAMPAS LATERAIS DE FÁCIL RETIRADA, LONGARINAS VERTICAIS COM FURAÇÃO 1/2U PARA FIXAÇÃO DE EQUIPAMENTOS E ACESSÓRIOS ATRAVÉS DE PORCA “GAIOLA”, ENTRADA E SAIDA DE CABOS PELO TETO OU PELA BASE DO RACK, GRAUDE DE PROTEÇÃO IP20. ACESSÓRIOS INCLUSOS: KIT DE EXAUSTÃO COM 2 VENTILADORES,, 2 GUIAS DE CABOS HORIZONTAL, 2 GUIA DE CABOS VERTICAIS, 2 TAMPA CEGAS, CONJUNTO DE PARAFUSO + PORCA GAIOLA E 1 RÉGUA COM 6 TOMADAS 2P+T 10A.</t>
  </si>
  <si>
    <t xml:space="preserve"> 10.2.2.4 </t>
  </si>
  <si>
    <t xml:space="preserve"> 10.2.2.5 </t>
  </si>
  <si>
    <t xml:space="preserve"> 10.2.2.6 </t>
  </si>
  <si>
    <t xml:space="preserve"> MG-ELE-227 </t>
  </si>
  <si>
    <t>CAIXA DE PASSAGEM 40X40X50 FUNDO BRITA COM TAMPA</t>
  </si>
  <si>
    <t xml:space="preserve"> 10.2.3 </t>
  </si>
  <si>
    <t xml:space="preserve"> 10.2.3.1 </t>
  </si>
  <si>
    <t xml:space="preserve"> 98297 </t>
  </si>
  <si>
    <t>CABO ELETRÔNICO CATEGORIA 6, INSTALADO EM EDIFICAÇÃO INSTITUCIONAL - FORNECIMENTO E INSTALAÇÃO. AF_03/2018</t>
  </si>
  <si>
    <t xml:space="preserve"> 10.2.3.4 </t>
  </si>
  <si>
    <t xml:space="preserve"> MG-ELE-28 </t>
  </si>
  <si>
    <t>CABO HDMI 1.4 - 4K, ULTRA HD, 3D, 19 PINOS , INSTALADO EM EDIFICAÇÃO INSTITUCIONAL</t>
  </si>
  <si>
    <t xml:space="preserve"> 10.2.3.5 </t>
  </si>
  <si>
    <t xml:space="preserve"> 98276 </t>
  </si>
  <si>
    <t>CABO TELEFÔNICO CI-50 10 PARES INSTALADO EM PRUMADA - FORNECIMENTO E INSTALAÇÃO. AF_03/2018</t>
  </si>
  <si>
    <t xml:space="preserve"> 10.2.3.6 </t>
  </si>
  <si>
    <t xml:space="preserve"> 10.2.3.7 </t>
  </si>
  <si>
    <t xml:space="preserve"> 10.2.3.8 </t>
  </si>
  <si>
    <t xml:space="preserve"> 10.2.3.9 </t>
  </si>
  <si>
    <t xml:space="preserve"> 10.2.3.10 </t>
  </si>
  <si>
    <t xml:space="preserve"> 10.2.4 </t>
  </si>
  <si>
    <t>EQUIPAMENTOS E ACESSÓRIOS</t>
  </si>
  <si>
    <t xml:space="preserve"> 10.2.4.1 </t>
  </si>
  <si>
    <t xml:space="preserve"> 98302 </t>
  </si>
  <si>
    <t>PATCH PANEL 24 PORTAS, CATEGORIA 6 - FORNECIMENTO E INSTALAÇÃO. AF_03/2018</t>
  </si>
  <si>
    <t xml:space="preserve"> 10.2.4.2 </t>
  </si>
  <si>
    <t xml:space="preserve"> MG-ELE-138 </t>
  </si>
  <si>
    <t>SWITCH GERENCIÁVEL 24 PORTAS FAST ETHERNET + 4 PORTAS GIGABIT ETHERNET COM 2 PORTAS MINI-GBIC COMPARTILHADAS</t>
  </si>
  <si>
    <t xml:space="preserve"> 10.2.4.3 </t>
  </si>
  <si>
    <t xml:space="preserve"> MG-ELE-231 </t>
  </si>
  <si>
    <t>ACCESS POINT CORPORATIVO COM GERENCIAMENTO CENTRALIZADO COM SOFTWARE DE DESCOBERTA AUTOMÁTICA DE ACCESS POINTS NA REDE, 500 MW DE POTÊNCIA, 300 MEGA DE VELOCIDADE E 2 ANTENAS DE 5 DBI, CRIAÇÃO DE ATÉ 4 SSIDS SEPARADOS POR VLAN E ALIMENTAÇÃO POE PARA INSTALAÇÕES OTIMIZADAS</t>
  </si>
  <si>
    <t xml:space="preserve"> 10.2.4.4 </t>
  </si>
  <si>
    <t xml:space="preserve"> MG-ELE-232 </t>
  </si>
  <si>
    <t>VOICE PANEL 20 POSIÇÕES RJ45/IDC CAT 3</t>
  </si>
  <si>
    <t xml:space="preserve"> 10.2.4.5 </t>
  </si>
  <si>
    <t xml:space="preserve"> MG-ELE-168 </t>
  </si>
  <si>
    <t>NOBREAK SENOIDAL ON-LINE DUPLA CONVERSÃO 2000VA 50/60HZ, TENSÃO DE ENTRADA 220V E  SAÍDA PROGRAMÁVEL 200~240V, BYPASS DO TIPO AUTOMÁTICO E 04 BATERIRAS SELADAS E OPCIONAL DE INSTALAÇÃO DE MÓDULO EXTERNO COM MAIS 08 BATERIAS.</t>
  </si>
  <si>
    <t xml:space="preserve"> 10.2.5 </t>
  </si>
  <si>
    <t>CONECTORES, TOMADAS E ACESSÓRIOS</t>
  </si>
  <si>
    <t xml:space="preserve"> 10.2.5.1 </t>
  </si>
  <si>
    <t xml:space="preserve"> 10.2.5.2 </t>
  </si>
  <si>
    <t xml:space="preserve"> 91941 </t>
  </si>
  <si>
    <t>CAIXA RETANGULAR 4" X 2" BAIXA (0,30 M DO PISO), PVC, INSTALADA EM PAREDE - FORNECIMENTO E INSTALAÇÃO. AF_12/2015</t>
  </si>
  <si>
    <t xml:space="preserve"> 10.2.5.3 </t>
  </si>
  <si>
    <t xml:space="preserve"> 91944 </t>
  </si>
  <si>
    <t>CAIXA RETANGULAR 4" X 4" BAIXA (0,30 M DO PISO), PVC, INSTALADA EM PAREDE - FORNECIMENTO E INSTALAÇÃO. AF_12/2015</t>
  </si>
  <si>
    <t xml:space="preserve"> 10.2.5.4 </t>
  </si>
  <si>
    <t xml:space="preserve"> 10.2.5.5 </t>
  </si>
  <si>
    <t xml:space="preserve"> 10.2.5.6 </t>
  </si>
  <si>
    <t xml:space="preserve"> 98307 </t>
  </si>
  <si>
    <t>TOMADA DE REDE RJ45 - FORNECIMENTO E INSTALAÇÃO. AF_03/2018</t>
  </si>
  <si>
    <t xml:space="preserve"> 10.2.5.7 </t>
  </si>
  <si>
    <t xml:space="preserve"> MG-ELE-226 </t>
  </si>
  <si>
    <t>CONECTOR MACHO RJ45, CATEGORIA 6 - FORNECIMENTO E INSTALAÇÃO</t>
  </si>
  <si>
    <t xml:space="preserve"> 10.2.5.8 </t>
  </si>
  <si>
    <t xml:space="preserve"> MG-ELE-29 </t>
  </si>
  <si>
    <t>TOMADA HDMI - FORNECIMENTO E INSTALAÇÃO</t>
  </si>
  <si>
    <t xml:space="preserve"> 11 </t>
  </si>
  <si>
    <t>INSTALAÇÕES DE PREVENÇÃO E COMBATE A INCÊNDIO</t>
  </si>
  <si>
    <t xml:space="preserve"> 11.1 </t>
  </si>
  <si>
    <t>SISTEMA DE EXTINTORES</t>
  </si>
  <si>
    <t xml:space="preserve"> 11.1.1 </t>
  </si>
  <si>
    <t xml:space="preserve"> 72553 </t>
  </si>
  <si>
    <t>EXTINTOR DE PQS 4KG - FORNECIMENTO E INSTALACAO</t>
  </si>
  <si>
    <t xml:space="preserve"> 11.1.2 </t>
  </si>
  <si>
    <t xml:space="preserve"> MG-PCI-043 </t>
  </si>
  <si>
    <t>PLACA SINALIZADORA DE EXTINTOR AUTO COLANTE</t>
  </si>
  <si>
    <t>UNI</t>
  </si>
  <si>
    <t xml:space="preserve"> 11.2 </t>
  </si>
  <si>
    <t>SISTEMA DE ILUMINAÇÃO DE EMERGÊNCIA</t>
  </si>
  <si>
    <t xml:space="preserve"> 11.2.1 </t>
  </si>
  <si>
    <t xml:space="preserve"> 97599 </t>
  </si>
  <si>
    <t>LUMINÁRIA DE EMERGÊNCIA - FORNECIMENTO E INSTALAÇÃO. AF_11/2017</t>
  </si>
  <si>
    <t xml:space="preserve"> 11.2.2 </t>
  </si>
  <si>
    <t xml:space="preserve"> MG-PCI-09 </t>
  </si>
  <si>
    <t>BLOCO DE ILUMINAÇÃO DE EMERGÊNCIA AUTÔNOMA 2X55W COM BATERIA, AUTONOMIA DE 3 HORAS - FORNECIMENTO E INSTALAÇÃO</t>
  </si>
  <si>
    <t xml:space="preserve"> 11.3 </t>
  </si>
  <si>
    <t>SINALIZAÇÃO DE ABANDONO DE LOCAL</t>
  </si>
  <si>
    <t xml:space="preserve"> 11.3.1 </t>
  </si>
  <si>
    <t xml:space="preserve"> MG-PCI-048 </t>
  </si>
  <si>
    <t>PLACA DE SAÍDA DE EMERGÊNCIA AUTÔNOMA LED 127-220V - FACE ÚNICA COM SETA - FORNECIMENTO E INSTALAÇÃO</t>
  </si>
  <si>
    <t xml:space="preserve"> 11.3.2 </t>
  </si>
  <si>
    <t xml:space="preserve"> MG-PCI-049 </t>
  </si>
  <si>
    <t>PLACA DE SAÍDA DE EMERGÊNCIA AUTÔNOMA LED 127-220V -DUPLA FACE COM SETA</t>
  </si>
  <si>
    <t xml:space="preserve"> 11.3.3 </t>
  </si>
  <si>
    <t xml:space="preserve"> MG-00000068 </t>
  </si>
  <si>
    <t>DISPLAY DE PAREDE PARA FOLHA A3</t>
  </si>
  <si>
    <t xml:space="preserve"> 11.3.4 </t>
  </si>
  <si>
    <t xml:space="preserve"> MG-00000069 </t>
  </si>
  <si>
    <t>PLOTAGEM - MAPA ROTA DE FUGA EM FOLHA A3</t>
  </si>
  <si>
    <t xml:space="preserve"> 11.4 </t>
  </si>
  <si>
    <t>SISTEMA DE PROTEÇÃO CONTRA DESCARGAS ATMOSFÉRICAS</t>
  </si>
  <si>
    <t xml:space="preserve"> 11.4.1 </t>
  </si>
  <si>
    <t>CONDUTORES | ATERRAMENTO</t>
  </si>
  <si>
    <t xml:space="preserve"> 11.4.1.1 </t>
  </si>
  <si>
    <t xml:space="preserve"> 11.4.1.2 </t>
  </si>
  <si>
    <t xml:space="preserve"> 98111 </t>
  </si>
  <si>
    <t>CAIXA DE INSPEÇÃO PARA ATERRAMENTO, CIRCULAR, EM POLIETILENO, DIÂMETRO INTERNO = 0,3 M. AF_05/2018</t>
  </si>
  <si>
    <t xml:space="preserve"> 11.4.1.3 </t>
  </si>
  <si>
    <t xml:space="preserve"> MG-PCI-11 </t>
  </si>
  <si>
    <t>TAMPA FERRO FUNDIDO 300MM PARA ATERRAMENTO</t>
  </si>
  <si>
    <t xml:space="preserve"> 11.4.1.4 </t>
  </si>
  <si>
    <t xml:space="preserve"> 96973 </t>
  </si>
  <si>
    <t>CORDOALHA DE COBRE NU 35 MM², NÃO ENTERRADA, COM ISOLADOR - FORNECIMENTO E INSTALAÇÃO. AF_12/2017</t>
  </si>
  <si>
    <t xml:space="preserve"> 11.4.1.5 </t>
  </si>
  <si>
    <t xml:space="preserve"> 11.4.1.6 </t>
  </si>
  <si>
    <t xml:space="preserve"> 11.4.1.7 </t>
  </si>
  <si>
    <t xml:space="preserve"> 11.4.2 </t>
  </si>
  <si>
    <t>CAPTAÇÃO</t>
  </si>
  <si>
    <t xml:space="preserve"> 11.4.2.1 </t>
  </si>
  <si>
    <t xml:space="preserve"> 72315 </t>
  </si>
  <si>
    <t>TERMINAL AEREO EM ACO GALVANIZADO COM BASE DE FIXACAO H = 30CM</t>
  </si>
  <si>
    <t xml:space="preserve"> 11.4.2.2 </t>
  </si>
  <si>
    <t xml:space="preserve"> MG-PCI-18 </t>
  </si>
  <si>
    <t>BARRA CHATA DE ALUMÍNIO 7/8" X 1/8"</t>
  </si>
  <si>
    <t xml:space="preserve"> 11.4.3 </t>
  </si>
  <si>
    <t>SERVIÇOS E EQUIPAMENTOS</t>
  </si>
  <si>
    <t xml:space="preserve"> 11.4.3.1 </t>
  </si>
  <si>
    <t xml:space="preserve"> 11.4.3.2 </t>
  </si>
  <si>
    <t xml:space="preserve"> 11.5 </t>
  </si>
  <si>
    <t>SISTEMA HIDRÁULICO PREVENTIVO</t>
  </si>
  <si>
    <t xml:space="preserve"> 11.5.1 </t>
  </si>
  <si>
    <t xml:space="preserve"> 92655 </t>
  </si>
  <si>
    <t>TUBO DE AÇO GALVANIZADO COM COSTURA, CLASSE MÉDIA, CONEXÃO ROSQUEADA, DN 65 (2 1/2"), INSTALADO EM REDE DE ALIMENTAÇÃO PARA SPRINKLER - FORNECIMENTO E INSTALAÇÃO. AF_12/2015</t>
  </si>
  <si>
    <t xml:space="preserve"> 11.5.2 </t>
  </si>
  <si>
    <t xml:space="preserve"> MG-PCI-045 </t>
  </si>
  <si>
    <t>ENVELOPAMENTO COM FITA ADESIVA ANTICORROSIVA DE PVC FLEXIVEL, COR PRETA, PARA PROTECAO TUBULACAO, 50 MM X 30 M (L X C), E= *0,25* MM</t>
  </si>
  <si>
    <t xml:space="preserve"> 11.5.3 </t>
  </si>
  <si>
    <t xml:space="preserve"> 96765 </t>
  </si>
  <si>
    <t>ABRIGO PARA HIDRANTE, 90X60X17CM, COM REGISTRO GLOBO ANGULAR 45 GRAUS 2 1/2", ADAPTADOR STORZ 2 1/2", MANGUEIRA DE INCÊNDIO 20M, REDUÇÃO 2 1/2 X 1 1/2" E ESGUICHO EM LATÃO 1 1/2" - FORNECIMENTO E INSTALAÇÃO. AF_08/2017</t>
  </si>
  <si>
    <t xml:space="preserve"> 11.5.4 </t>
  </si>
  <si>
    <t xml:space="preserve"> 94473 </t>
  </si>
  <si>
    <t>COTOVELO 90 GRAUS, EM FERRO GALVANIZADO, CONEXÃO ROSQUEADA, DN 65 (2 1/2), INSTALADO EM RESERVAÇÃO DE ÁGUA DE EDIFICAÇÃO QUE POSSUA RESERVATÓRIO DE FIBRA/FIBROCIMENTO  FORNECIMENTO E INSTALAÇÃO. AF_06/2016</t>
  </si>
  <si>
    <t xml:space="preserve"> 11.5.5 </t>
  </si>
  <si>
    <t xml:space="preserve"> 92642 </t>
  </si>
  <si>
    <t>TÊ, EM FERRO GALVANIZADO, CONEXÃO ROSQUEADA, DN 65 (2 1/2"), INSTALADO EM REDE DE ALIMENTAÇÃO PARA HIDRANTE - FORNECIMENTO E INSTALAÇÃO. AF_12/2015</t>
  </si>
  <si>
    <t xml:space="preserve"> 11.5.6 </t>
  </si>
  <si>
    <t xml:space="preserve"> 92377 </t>
  </si>
  <si>
    <t>NIPLE, EM FERRO GALVANIZADO, DN 65 (2 1/2"), CONEXÃO ROSQUEADA, INSTALADO EM REDE DE ALIMENTAÇÃO PARA HIDRANTE - FORNECIMENTO E INSTALAÇÃO. AF_12/2015</t>
  </si>
  <si>
    <t xml:space="preserve"> 11.5.7 </t>
  </si>
  <si>
    <t xml:space="preserve"> 92896 </t>
  </si>
  <si>
    <t>UNIÃO, EM FERRO GALVANIZADO, DN 65 (2 1/2"), CONEXÃO ROSQUEADA, INSTALADO EM REDE DE ALIMENTAÇÃO PARA HIDRANTE - FORNECIMENTO E INSTALAÇÃO. AF_12/2015</t>
  </si>
  <si>
    <t xml:space="preserve"> 11.5.8 </t>
  </si>
  <si>
    <t xml:space="preserve"> MG-PCI-050 </t>
  </si>
  <si>
    <t>BOMBA CENTRIFUGA MOTOR ELETRICO MONOFASICO 0,74HP - FORNECIMENTO E INSTALAÇÃO</t>
  </si>
  <si>
    <t xml:space="preserve"> 11.6 </t>
  </si>
  <si>
    <t>SISTEMA DE ALARME</t>
  </si>
  <si>
    <t xml:space="preserve"> 11.6.1 </t>
  </si>
  <si>
    <t xml:space="preserve"> MG-ELE-338 </t>
  </si>
  <si>
    <t>CAIXA DE PASSAGEM DE EMBUTIR EM POLIETILENO 200 X 232 MM - FORNECIMENTO E INSTALAÇÃO. AF_12/2015</t>
  </si>
  <si>
    <t xml:space="preserve"> 11.6.2 </t>
  </si>
  <si>
    <t xml:space="preserve"> 91834 </t>
  </si>
  <si>
    <t>ELETRODUTO FLEXÍVEL CORRUGADO, PVC, DN 25 MM (3/4"), PARA CIRCUITOS TERMINAIS, INSTALADO EM FORRO - FORNECIMENTO E INSTALAÇÃO. AF_12/2015</t>
  </si>
  <si>
    <t xml:space="preserve"> 11.6.3 </t>
  </si>
  <si>
    <t xml:space="preserve"> 91840 </t>
  </si>
  <si>
    <t>ELETRODUTO FLEXÍVEL CORRUGADO, PEAD, DN 40 MM (1 1/4"), PARA CIRCUITOS TERMINAIS, INSTALADO EM FORRO - FORNECIMENTO E INSTALAÇÃO. AF_12/2015</t>
  </si>
  <si>
    <t xml:space="preserve"> 11.6.4 </t>
  </si>
  <si>
    <t xml:space="preserve"> MG-PCI-28 </t>
  </si>
  <si>
    <t>CABO BLINDADO PARA ALARME DE INCÊNDIO 2X0,75MM²</t>
  </si>
  <si>
    <t xml:space="preserve"> 11.6.5 </t>
  </si>
  <si>
    <t xml:space="preserve"> MG-PCI-047 </t>
  </si>
  <si>
    <t>CABO BLINDADO DE ALARME DE INCÊNDIO 2VIAS 1,50MM - FORNECIMENTO E INSTALAÇÃO</t>
  </si>
  <si>
    <t xml:space="preserve"> 11.6.6 </t>
  </si>
  <si>
    <t xml:space="preserve"> 95797 </t>
  </si>
  <si>
    <t>CONDULETE DE ALUMÍNIO, TIPO T, PARA ELETRODUTO DE AÇO GALVANIZADO DN 32 MM (1 1/4''), APARENTE - FORNECIMENTO E INSTALAÇÃO. AF_11/2016_P</t>
  </si>
  <si>
    <t xml:space="preserve"> 11.6.7 </t>
  </si>
  <si>
    <t xml:space="preserve"> MG-PCI-024 </t>
  </si>
  <si>
    <t>CENTRAL DE ALARME DE INCÊNDIO ANALÓGICA ENDEREÇÁVEL (MODELO "JUNO NET GFE" OU SIMILAR)</t>
  </si>
  <si>
    <t xml:space="preserve"> 11.6.8 </t>
  </si>
  <si>
    <t xml:space="preserve"> MG-PCI-025 </t>
  </si>
  <si>
    <t>DETECTOR ÓPTICO DE FUMAÇA ANALÓGICO ENDEREÇÁVEL (MODELO "ZEOS-AD-S GFE" OU SIMILAR)</t>
  </si>
  <si>
    <t xml:space="preserve"> 11.6.9 </t>
  </si>
  <si>
    <t xml:space="preserve"> MG-PCI-046 </t>
  </si>
  <si>
    <t>ACIONADOR TIPO "QUEBRE O VIDRO" COM CORRENTE E MARTELO, COM SIRENE</t>
  </si>
  <si>
    <t xml:space="preserve"> 11.6.10 </t>
  </si>
  <si>
    <t xml:space="preserve"> 90439 </t>
  </si>
  <si>
    <t>FURO EM CONCRETO PARA DIÂMETROS MENORES OU IGUAIS A 40 MM. AF_05/2015</t>
  </si>
  <si>
    <t xml:space="preserve"> 11.7 </t>
  </si>
  <si>
    <t>ADEQUAÇÕES EXIGIDAS</t>
  </si>
  <si>
    <t xml:space="preserve"> 11.7.1 </t>
  </si>
  <si>
    <t xml:space="preserve"> MG-PCI-21 </t>
  </si>
  <si>
    <t>GRELHA VENTILAÇÃO PERMANENTE  300CM²(25 X 12CM)</t>
  </si>
  <si>
    <t xml:space="preserve"> 11.7.2 </t>
  </si>
  <si>
    <t xml:space="preserve"> MG-ARQ-053 </t>
  </si>
  <si>
    <t>ARREMATE EM ALVENARIA</t>
  </si>
  <si>
    <t xml:space="preserve"> 11.7.3 </t>
  </si>
  <si>
    <t xml:space="preserve"> 93141 </t>
  </si>
  <si>
    <t>PONTO DE TOMADA RESIDENCIAL INCLUINDO TOMADA 10A/250V, CAIXA ELÉTRICA, ELETRODUTO, CABO, RASGO, QUEBRA E CHUMBAMENTO. AF_01/2016</t>
  </si>
  <si>
    <t xml:space="preserve"> 12 </t>
  </si>
  <si>
    <t>INSTALAÇÕES DE CLIMATIZAÇÃO | EXAUSTÃO</t>
  </si>
  <si>
    <t xml:space="preserve"> 12.1 </t>
  </si>
  <si>
    <t>EQUIPAMENTOS CLIMATIZAÇÃO</t>
  </si>
  <si>
    <t xml:space="preserve"> 12.1.1 </t>
  </si>
  <si>
    <t xml:space="preserve"> MG-CLI-101 </t>
  </si>
  <si>
    <t>AR CONDICIONADO SPLIT INVERTER, HI-WALL (PAREDE), 9000 BTU/H, CICLO FRIO, 60HZ, CLASSIFICACAO A (SELO PROCEL), GAS HFC, CONTROLE S/FIO - FORNECIMENTO E INSTALAÇÃO</t>
  </si>
  <si>
    <t xml:space="preserve"> 12.1.2 </t>
  </si>
  <si>
    <t xml:space="preserve"> MG-CLI-102 </t>
  </si>
  <si>
    <t>AR CONDICIONADO SPLIT INVERTER, HI-WALL (PAREDE), 12000 BTU/H, CICLO FRIO, 60HZ, CLASSIFICACAO A (SELO PROCEL), GAS HFC, CONTROLE S/FIO - FORNECIMENTO E INSTALAÇÃO</t>
  </si>
  <si>
    <t xml:space="preserve"> 12.1.3 </t>
  </si>
  <si>
    <t xml:space="preserve"> MG-CLI-103 </t>
  </si>
  <si>
    <t>AR CONDICIONADO SPLIT INVERTER, HI-WALL (PAREDE), 18000 BTU/H, CICLO FRIO, 60HZ, CLASSIFICACAO A (SELO PROCEL), GAS HFC, CONTROLE S/FIO - FORNECIMENTO E INSTALAÇÃO</t>
  </si>
  <si>
    <t xml:space="preserve"> 12.1.4 </t>
  </si>
  <si>
    <t xml:space="preserve"> MG-CLI-104 </t>
  </si>
  <si>
    <t>AR CONDICIONADO SPLIT INVERTER, PISO TETO, 36000 BTU/H, CICLO FRIO, 60HZ, CLASSIFICACAO ENERGETICA A OU B (SELO PROCEL), GAS HFC, CONTROLE S/FIO - FORNECIMENTO E INSTALAÇÃO</t>
  </si>
  <si>
    <t xml:space="preserve"> 12.1.5 </t>
  </si>
  <si>
    <t xml:space="preserve"> MG-CLI-106 </t>
  </si>
  <si>
    <t>AR CONDICIONADO SPLIT INVERTER, PISO TETO, 54000 BTU/H, CICLO FRIO, 60HZ, CLASSIFICACAO ENERGETICA A OU B (SELO PROCEL), GAS HFC, CONTROLE S/FIO - FORNECIMENTO E INSTALAÇÃO</t>
  </si>
  <si>
    <t xml:space="preserve"> 12.2 </t>
  </si>
  <si>
    <t>TUBULAÇÃO FRIGORÍGENA</t>
  </si>
  <si>
    <t xml:space="preserve"> 12.2.1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</si>
  <si>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</si>
  <si>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</si>
  <si>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12.2.2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</si>
  <si>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</si>
  <si>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</si>
  <si>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12.2.3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</si>
  <si>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</si>
  <si>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</si>
  <si>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12.2.4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</si>
  <si>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</si>
  <si>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</si>
  <si>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12.2.5 </t>
  </si>
  <si>
    <t xml:space="preserve"> MG-CLI-098 </t>
  </si>
  <si>
    <t>TUBO EM COBRE FLEXÍVEL, DN 3/4", COM ISOLAMENTO, INSTALADO EM RAMAL DE ALIMENTAÇÃO DE AR CONDICIONADO COM CONDENSADORA INDIVIDUAL  FORNECIMENTO E INSTALAÇÃO.</t>
  </si>
  <si>
    <t xml:space="preserve"> 12.2.6 </t>
  </si>
  <si>
    <t xml:space="preserve"> MG-CLI-099 </t>
  </si>
  <si>
    <t>TUBO EM COBRE FLEXÍVEL, DN 7/8", COM ISOLAMENTO, INSTALADO EM RAMAL DE ALIMENTAÇÃO DE AR CONDICIONADO COM CONDENSADORA INDIVIDUAL  FORNECIMENTO E INSTALAÇÃO.</t>
  </si>
  <si>
    <t xml:space="preserve"> 12.3 </t>
  </si>
  <si>
    <t>ACESSÓRIOS E SUPORTES</t>
  </si>
  <si>
    <t xml:space="preserve"> 12.3.1 </t>
  </si>
  <si>
    <t xml:space="preserve"> MG-ELE-292 </t>
  </si>
  <si>
    <t>ELETROCALHA PERFURADA SEM ABA, DIM. 200 x 100 x 3000MM, ACABAMENTO GALV. A FOGO - FORNECIMENTO E INSTALAÇÃO</t>
  </si>
  <si>
    <t xml:space="preserve"> 12.3.2 </t>
  </si>
  <si>
    <t xml:space="preserve"> 12.3.3 </t>
  </si>
  <si>
    <t xml:space="preserve"> MG-CLI-55 </t>
  </si>
  <si>
    <t>FITA DE PROTEÇÃO POLIVINÍLICA EM ROLO</t>
  </si>
  <si>
    <t xml:space="preserve"> 12.3.4 </t>
  </si>
  <si>
    <t xml:space="preserve"> MG-CLI-90 </t>
  </si>
  <si>
    <t>TERMINAL CHINES EM CHAPA GALVANIZADA/MINIMIZADA</t>
  </si>
  <si>
    <t xml:space="preserve"> 12.4 </t>
  </si>
  <si>
    <t>EQUIPAMENTOS DE EXAUSTÃO</t>
  </si>
  <si>
    <t xml:space="preserve"> 12.4.1 </t>
  </si>
  <si>
    <t xml:space="preserve"> MG-CLI-92 </t>
  </si>
  <si>
    <t>GABINETE DE VENTILAÇÃO CONSTRUÍDO EM CHAPA DE AÇO GALVANIZADO, COM VENTILADOR TIPO SIROCCO VAZÃO 4.000 M³/H E PRESSÃO DISPONÍVEL NA SAÍDA DE 50,00 MMCA, COM BANDEJA PARA FILTRO PLACA E FILTRO TIPO G4. REF. SOLER &amp; PALAU GVS 10/10</t>
  </si>
  <si>
    <t xml:space="preserve"> 12.4.2 </t>
  </si>
  <si>
    <t xml:space="preserve"> MG-CLI-93 </t>
  </si>
  <si>
    <t>VENTILADOR AXIAL DE PAREDE, VAZÃO 4.000,00 M³/H E PRESSÃO DISPONÍVEL DE 5,00 MMCA COM BANDEJA PARA FILTRO PLACA, FILTRO PLACA CLASSE G4 E TELA DE PROTEÇÃO EM AMBOS OS LADOS. DIMENSÕES 570 X 570MM. REF. SOLER &amp; PALAU AFC-J 450</t>
  </si>
  <si>
    <t xml:space="preserve"> 12.4.3 </t>
  </si>
  <si>
    <t xml:space="preserve"> MG-CLI-019 </t>
  </si>
  <si>
    <t>DUTO CHAPA GALVANIZADA NUM 26, E = 0,50 MM (4,00 KG/M2)</t>
  </si>
  <si>
    <t xml:space="preserve"> 13 </t>
  </si>
  <si>
    <t>ACABAMENTOS E APARELHOS</t>
  </si>
  <si>
    <t xml:space="preserve"> 13.1 </t>
  </si>
  <si>
    <t>LOUÇAS/TANQUES</t>
  </si>
  <si>
    <t xml:space="preserve"> 13.1.1 </t>
  </si>
  <si>
    <t xml:space="preserve"> 97663 </t>
  </si>
  <si>
    <t>REMOÇÃO DE LOUÇAS, DE FORMA MANUAL, SEM REAPROVEITAMENTO. AF_12/2017</t>
  </si>
  <si>
    <t xml:space="preserve"> 13.1.2 </t>
  </si>
  <si>
    <t xml:space="preserve"> 97666 </t>
  </si>
  <si>
    <t>REMOÇÃO DE METAIS SANITÁRIOS, DE FORMA MANUAL, SEM REAPROVEITAMENTO. AF_12/2017</t>
  </si>
  <si>
    <t xml:space="preserve"> 13.1.3 </t>
  </si>
  <si>
    <t xml:space="preserve"> 97664 </t>
  </si>
  <si>
    <t>REMOÇÃO DE ACESSÓRIOS, DE FORMA MANUAL, SEM REAPROVEITAMENTO. AF_12/2017</t>
  </si>
  <si>
    <t xml:space="preserve"> 13.1.4 </t>
  </si>
  <si>
    <t xml:space="preserve"> 86932 </t>
  </si>
  <si>
    <t>VASO SANITÁRIO SIFONADO COM CAIXA ACOPLADA LOUÇA BRANCA - PADRÃO MÉDIO, INCLUSO ENGATE FLEXÍVEL EM METAL CROMADO, 1/2 X 40CM - FORNECIMENTO E INSTALAÇÃO. AF_12/2013</t>
  </si>
  <si>
    <t xml:space="preserve"> 13.1.5 </t>
  </si>
  <si>
    <t xml:space="preserve"> MG-ARQ-052 </t>
  </si>
  <si>
    <t>DIVISORIA EM GRANITO, COM DUAS FACES POLIDAS, TIPO ANDORINHA/ QUARTZ/ CASTELO/ CORUMBA OU OUTROS EQUIVALENTES DA REGIAO, E= *3,0* CM, ASSENTADO COM ARGAMASSA TRACO 1:4, ARREMATE EM CIMENTO BRANCO, EXCLUSIVE FERRAGENS</t>
  </si>
  <si>
    <t xml:space="preserve"> 13.1.6 </t>
  </si>
  <si>
    <t xml:space="preserve"> 86937 </t>
  </si>
  <si>
    <t>CUBA DE EMBUTIR OVAL EM LOUÇA BRANCA, 35 X 50CM OU EQUIVALENTE, INCLUSO VÁLVULA EM METAL CROMADO E SIFÃO FLEXÍVEL EM PVC - FORNECIMENTO E INSTALAÇÃO. AF_12/2013</t>
  </si>
  <si>
    <t xml:space="preserve"> 13.1.7 </t>
  </si>
  <si>
    <t xml:space="preserve"> MG-ARQ-05 </t>
  </si>
  <si>
    <t>TANQUE ACO INOXIDAVEL (ACO 304) COM ESFREGADOR E VALVULA, DE *50 X 40 X 22* CM - FORNECIMENTO E INSTALAÇÃO</t>
  </si>
  <si>
    <t xml:space="preserve"> 13.2 </t>
  </si>
  <si>
    <t>METAIS</t>
  </si>
  <si>
    <t xml:space="preserve"> 13.2.1 </t>
  </si>
  <si>
    <t xml:space="preserve"> MG-ARQ-04 </t>
  </si>
  <si>
    <t>TORNEIRA CROMADA DE MESA PARA LAVATORIO TEMPORIZADA PRESSAO BICA BAIXA</t>
  </si>
  <si>
    <t xml:space="preserve"> 13.3 </t>
  </si>
  <si>
    <t xml:space="preserve"> 13.3.1 </t>
  </si>
  <si>
    <t xml:space="preserve"> 40729 </t>
  </si>
  <si>
    <t>VALVULA DESCARGA 1.1/2" COM REGISTRO, ACABAMENTO EM METAL CROMADO - FORNECIMENTO E INSTALACAO</t>
  </si>
  <si>
    <t xml:space="preserve"> 13.3.2 </t>
  </si>
  <si>
    <t xml:space="preserve"> MG-ARQ-08 </t>
  </si>
  <si>
    <t>TOALHEIRO PLASTICO TIPO DISPENSER PARA PAPEL TOALHA INTERFOLHADO - FORNECIMENTO E INSTALAÇÃO</t>
  </si>
  <si>
    <t xml:space="preserve"> 13.3.3 </t>
  </si>
  <si>
    <t xml:space="preserve"> 85005 </t>
  </si>
  <si>
    <t>ESPELHO CRISTAL, ESPESSURA 4MM, COM PARAFUSOS DE FIXACAO, SEM MOLDURA</t>
  </si>
  <si>
    <t xml:space="preserve"> 13.3.4 </t>
  </si>
  <si>
    <t xml:space="preserve"> 9535 </t>
  </si>
  <si>
    <t>CHUVEIRO ELETRICO COMUM CORPO PLASTICO TIPO DUCHA, FORNECIMENTO E INSTALACAO</t>
  </si>
  <si>
    <t xml:space="preserve"> 13.3.5 </t>
  </si>
  <si>
    <t xml:space="preserve"> 95547 </t>
  </si>
  <si>
    <t>SABONETEIRA PLASTICA TIPO DISPENSER PARA SABONETE LIQUIDO COM RESERVATORIO 800 A 1500 ML, INCLUSO FIXAÇÃO. AF_10/2016</t>
  </si>
  <si>
    <t xml:space="preserve"> 13.3.6 </t>
  </si>
  <si>
    <t xml:space="preserve"> MG-ARQ-09 </t>
  </si>
  <si>
    <t>PAPELEIRA PLASTICA TIPO DISPENSER PARA PAPEL HIGIENICO ROLAO - FORNECIMENTO E INSTALAÇÃO</t>
  </si>
  <si>
    <t xml:space="preserve"> 13.3.7 </t>
  </si>
  <si>
    <t xml:space="preserve"> 13.3.8 </t>
  </si>
  <si>
    <t xml:space="preserve"> MG-ARQ-007 </t>
  </si>
  <si>
    <t>BARRA DE APOIO LATERAL ARTICULADA, COM TRAVA, EM ACO INOX POLIDO, 70 CM, DIAMETRO MINIMO 3 CM</t>
  </si>
  <si>
    <t xml:space="preserve"> 13.3.9 </t>
  </si>
  <si>
    <t xml:space="preserve"> MG-ARQ-006 </t>
  </si>
  <si>
    <t>BARRA DE APOIO RETA, EM ACO INOX POLIDO, COMPRIMENTO 80CM, DIAMETRO MINIMO 3 CM</t>
  </si>
  <si>
    <t>UN.</t>
  </si>
  <si>
    <t xml:space="preserve"> 14 </t>
  </si>
  <si>
    <t>REVESTIMENTOS | FORROS | TRATAMENTOS ESPECIAIS</t>
  </si>
  <si>
    <t xml:space="preserve"> 14.1 </t>
  </si>
  <si>
    <t>PISO INTERNO</t>
  </si>
  <si>
    <t xml:space="preserve"> 14.1.1 </t>
  </si>
  <si>
    <t xml:space="preserve"> 97633 </t>
  </si>
  <si>
    <t>DEMOLIÇÃO DE REVESTIMENTO CERÂMICO, DE FORMA MANUAL, SEM REAPROVEITAMENTO. AF_12/2017</t>
  </si>
  <si>
    <t xml:space="preserve"> 14.1.2 </t>
  </si>
  <si>
    <t xml:space="preserve"> 87620 </t>
  </si>
  <si>
    <t>CONTRAPISO EM ARGAMASSA TRAÇO 1:4 (CIMENTO E AREIA), PREPARO MECÂNICO COM BETONEIRA 400 L, APLICADO EM ÁREAS SECAS SOBRE LAJE, ADERIDO, ESPESSURA 2CM. AF_06/2014</t>
  </si>
  <si>
    <t xml:space="preserve"> 14.1.3 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</si>
  <si>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</si>
  <si>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</si>
  <si>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14.1.4 </t>
  </si>
  <si>
    <t xml:space="preserve"> MG-ARQ-066 </t>
  </si>
  <si>
    <t>PISO PODOTÁTIL ALERTA OU DIRECIONAL, DE BORRACHA, COLORIDO, 25 X 25 CM, E = 5 MM, PARA COLA</t>
  </si>
  <si>
    <t xml:space="preserve"> 14.2 </t>
  </si>
  <si>
    <t>PAREDE</t>
  </si>
  <si>
    <t xml:space="preserve"> 14.2.1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</si>
  <si>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</si>
  <si>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</si>
  <si>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14.2.2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</si>
  <si>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</si>
  <si>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</si>
  <si>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14.2.3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</si>
  <si>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</si>
  <si>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</si>
  <si>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14.2.4 </t>
  </si>
  <si>
    <t xml:space="preserve"> MG-ARQ-019 </t>
  </si>
  <si>
    <t>REVESTIMENTO CERÂMICO PARA PAREDES INTERNAS EM PASTILHAS DE PORCELANA 10 X 10 CM (PLACAS DE 30 X 30 CM), ALINHADAS A PRUMO, APLICADO EM PANOS COM VÃOS. AF_06/2014</t>
  </si>
  <si>
    <t xml:space="preserve"> 14.3 </t>
  </si>
  <si>
    <t>TETO</t>
  </si>
  <si>
    <t xml:space="preserve"> 14.3.1 </t>
  </si>
  <si>
    <t xml:space="preserve"> 96116 </t>
  </si>
  <si>
    <t>FORRO EM RÉGUAS DE PVC, FRISADO, PARA AMBIENTES COMERCIAIS, INCLUSIVE ESTRUTURA DE FIXAÇÃO. AF_05/2017_P</t>
  </si>
  <si>
    <t xml:space="preserve"> 14.3.2 </t>
  </si>
  <si>
    <t xml:space="preserve"> MG-ARQ-040 </t>
  </si>
  <si>
    <t>FORRO DE FIBRA MINERAL EM PLACAS DE 625 X 625 MM, E = 15 MM, BORDA RETA, COM PINTURA ANTIMOFO, APOIADO EM PERFIL DE ACO GALVANIZADO COM 24 MM DE BASE - INSTALADO</t>
  </si>
  <si>
    <t>M²</t>
  </si>
  <si>
    <t xml:space="preserve"> 14.3.3 </t>
  </si>
  <si>
    <t xml:space="preserve"> 96114 </t>
  </si>
  <si>
    <t>FORRO EM DRYWALL, PARA AMBIENTES COMERCIAIS, INCLUSIVE ESTRUTURA DE FIXAÇÃO. AF_05/2017_P</t>
  </si>
  <si>
    <t xml:space="preserve"> 14.4 </t>
  </si>
  <si>
    <t>PASSEIO | ÁREA EXTERNA</t>
  </si>
  <si>
    <t xml:space="preserve"> 14.4.1 </t>
  </si>
  <si>
    <t xml:space="preserve"> 97635 </t>
  </si>
  <si>
    <t>DEMOLIÇÃO DE PAVIMENTO INTERTRAVADO, DE FORMA MANUAL, COM REAPROVEITAMENTO. AF_12/2017</t>
  </si>
  <si>
    <t xml:space="preserve"> 14.4.2 </t>
  </si>
  <si>
    <t xml:space="preserve"> MG-ARQ-054 </t>
  </si>
  <si>
    <t>PISO CIMENTÍCIO EM PLACAS DE 40 X 40CM COM ESP. 6CM, PARA PASSEIO PÚBLICO - FORNECIMENTO E INSTALAÇÃO</t>
  </si>
  <si>
    <t xml:space="preserve"> 14.4.3 </t>
  </si>
  <si>
    <t xml:space="preserve"> MG-ARQ-17 </t>
  </si>
  <si>
    <t>PISO PODOTATIL DE CONCRETO - DIRECIONAL E ALERTA, *40 X 40 X 2,5* CM + JUNTA</t>
  </si>
  <si>
    <t xml:space="preserve"> 14.4.4 </t>
  </si>
  <si>
    <t xml:space="preserve"> MG-ARQ-16 </t>
  </si>
  <si>
    <t>BATE RODA PINTADO - FORNECIMENTO E INSTALAÇÃO</t>
  </si>
  <si>
    <t xml:space="preserve"> 14.4.5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</si>
  <si>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</si>
  <si>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</si>
  <si>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 xml:space="preserve"> 14.4.6 </t>
  </si>
  <si>
    <t xml:space="preserve"> 72947 </t>
  </si>
  <si>
    <t>SINALIZACAO HORIZONTAL COM TINTA RETRORREFLETIVA A BASE DE RESINA ACRILICA COM MICROESFERAS DE VIDRO</t>
  </si>
  <si>
    <t xml:space="preserve"> 14.4.7 </t>
  </si>
  <si>
    <t>PISO CIMENTÍCIO EM PLACAS DE 40 X 40CM COM ESP. 6CM, PARA PÁTIO INTERNO - FORNECIMENTO E INSTALAÇÃO</t>
  </si>
  <si>
    <t xml:space="preserve"> 14.4.8 </t>
  </si>
  <si>
    <t xml:space="preserve"> 98680 </t>
  </si>
  <si>
    <t>PISO CIMENTADO, TRAÇO 1:3 (CIMENTO E AREIA), ACABAMENTO LISO, ESPESSURA 3,0 CM, PREPARO MECÂNICO DA ARGAMASSA. AF_06/2018</t>
  </si>
  <si>
    <t xml:space="preserve"> 14.4.9 </t>
  </si>
  <si>
    <t xml:space="preserve"> 68328 </t>
  </si>
  <si>
    <t>JUNTA DE DILATACAO COM ISOPOR 10 MM</t>
  </si>
  <si>
    <t xml:space="preserve"> 14.5 </t>
  </si>
  <si>
    <t>FACHADA</t>
  </si>
  <si>
    <t xml:space="preserve"> 14.5.1 </t>
  </si>
  <si>
    <t xml:space="preserve"> MG-ARQ-021 </t>
  </si>
  <si>
    <t>FACHADA EM ACM - FORNECIMENTO E INSTALAÇÃO</t>
  </si>
  <si>
    <t xml:space="preserve"> 14.5.2 </t>
  </si>
  <si>
    <t xml:space="preserve"> MG-ARQ-024 </t>
  </si>
  <si>
    <t>BRISE METÁLICO VERTICAL PINTADO - FORNECIMENTO E INSTALAÇÃO</t>
  </si>
  <si>
    <t xml:space="preserve"> 14.5.3 </t>
  </si>
  <si>
    <t xml:space="preserve"> MG-ARQ-025 </t>
  </si>
  <si>
    <t>BRISE METÁLICO HORIZONTAL PINTADO - FORNECIMENTO E INSTALAÇÃO</t>
  </si>
  <si>
    <t xml:space="preserve"> 15 </t>
  </si>
  <si>
    <t>PINTURAS</t>
  </si>
  <si>
    <t xml:space="preserve"> 15.1 </t>
  </si>
  <si>
    <t>PINTURA INTERNA</t>
  </si>
  <si>
    <t xml:space="preserve"> 15.1.1 </t>
  </si>
  <si>
    <t xml:space="preserve"> 15.1.1.1 </t>
  </si>
  <si>
    <t xml:space="preserve"> 88485 </t>
  </si>
  <si>
    <t>APLICAÇÃO DE FUNDO SELADOR ACRÍLICO EM PAREDES, UMA DEMÃO. AF_06/2014</t>
  </si>
  <si>
    <t xml:space="preserve"> 15.1.1.2 </t>
  </si>
  <si>
    <t xml:space="preserve"> 88497 </t>
  </si>
  <si>
    <t>APLICAÇÃO E LIXAMENTO DE MASSA LÁTEX EM PAREDES, DUAS DEMÃOS. AF_06/2014</t>
  </si>
  <si>
    <t xml:space="preserve"> 15.1.1.3 </t>
  </si>
  <si>
    <t xml:space="preserve"> 88489 </t>
  </si>
  <si>
    <t>APLICAÇÃO MANUAL DE PINTURA COM TINTA LÁTEX ACRÍLICA EM PAREDES, DUAS DEMÃOS. AF_06/2014</t>
  </si>
  <si>
    <t xml:space="preserve"> 15.1.2 </t>
  </si>
  <si>
    <t>TETOS</t>
  </si>
  <si>
    <t xml:space="preserve"> 15.1.2.1 </t>
  </si>
  <si>
    <t xml:space="preserve"> 88484 </t>
  </si>
  <si>
    <t>APLICAÇÃO DE FUNDO SELADOR ACRÍLICO EM TETO, UMA DEMÃO. AF_06/2014</t>
  </si>
  <si>
    <t xml:space="preserve"> 15.1.2.2 </t>
  </si>
  <si>
    <t xml:space="preserve"> 88496 </t>
  </si>
  <si>
    <t>APLICAÇÃO E LIXAMENTO DE MASSA LÁTEX EM TETO, DUAS DEMÃOS. AF_06/2014</t>
  </si>
  <si>
    <t xml:space="preserve"> 15.1.2.3 </t>
  </si>
  <si>
    <t xml:space="preserve"> 88488 </t>
  </si>
  <si>
    <t>APLICAÇÃO MANUAL DE PINTURA COM TINTA LÁTEX ACRÍLICA EM TETO, DUAS DEMÃOS. AF_06/2014</t>
  </si>
  <si>
    <t xml:space="preserve"> 15.1.3 </t>
  </si>
  <si>
    <t xml:space="preserve"> 15.1.3.1 </t>
  </si>
  <si>
    <t xml:space="preserve"> 74065/002 </t>
  </si>
  <si>
    <t>PINTURA ESMALTE ACETINADO PARA MADEIRA, DUAS DEMAOS, SOBRE FUNDO NIVELADOR BRANCO</t>
  </si>
  <si>
    <t xml:space="preserve"> 15.1.3.2 </t>
  </si>
  <si>
    <t xml:space="preserve"> 74145/001 </t>
  </si>
  <si>
    <t>PINTURA ESMALTE FOSCO, DUAS DEMAOS, SOBRE SUPERFICIE METALICA, INCLUSO UMA DEMAO DE FUNDO ANTICORROSIVO. UTILIZACAO DE REVOLVER ( AR-COMPRIMIDO).</t>
  </si>
  <si>
    <t xml:space="preserve"> 15.2 </t>
  </si>
  <si>
    <t>PINTURA EXTERNAS</t>
  </si>
  <si>
    <t xml:space="preserve"> 15.2.1 </t>
  </si>
  <si>
    <t xml:space="preserve"> 15.2.1.1 </t>
  </si>
  <si>
    <t xml:space="preserve"> 15.2.1.2 </t>
  </si>
  <si>
    <t xml:space="preserve"> 15.2.2 </t>
  </si>
  <si>
    <t>PISO</t>
  </si>
  <si>
    <t xml:space="preserve"> 15.2.2.1 </t>
  </si>
  <si>
    <t xml:space="preserve"> 72815 </t>
  </si>
  <si>
    <t>APLICACAO DE TINTA A BASE DE EPOXI SOBRE PISO</t>
  </si>
  <si>
    <t xml:space="preserve"> 15.2.2.2 </t>
  </si>
  <si>
    <t xml:space="preserve"> 84665 </t>
  </si>
  <si>
    <t>PINTURA ACRILICA PARA SINALIZAÇÃO HORIZONTAL EM PISO CIMENTADO</t>
  </si>
  <si>
    <t xml:space="preserve"> 16 </t>
  </si>
  <si>
    <t>PAISAGISMO</t>
  </si>
  <si>
    <t xml:space="preserve"> 16.1 </t>
  </si>
  <si>
    <t xml:space="preserve"> 16.2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</si>
  <si>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</si>
  <si>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</si>
  <si>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16.3 </t>
  </si>
  <si>
    <t xml:space="preserve"> 98562 </t>
  </si>
  <si>
    <t>IMPERMEABILIZAÇÃO DE FLOREIRA OU VIGA BALDRAME COM ARGAMASSA DE CIMENTO E AREIA, COM ADITIVO IMPERMEABILIZANTE, E = 2 CM. AF_06/2018</t>
  </si>
  <si>
    <t xml:space="preserve"> 16.4 </t>
  </si>
  <si>
    <t xml:space="preserve"> MG-ARQ-51 </t>
  </si>
  <si>
    <t>TERRA PARA CONTEIRO, COM APLICAÇÃO DE ADUBO - FORNECIMENTO E APLICAÇÃO</t>
  </si>
  <si>
    <t xml:space="preserve"> 16.5 </t>
  </si>
  <si>
    <t xml:space="preserve"> 16.6 </t>
  </si>
  <si>
    <t xml:space="preserve"> 16.7 </t>
  </si>
  <si>
    <t xml:space="preserve"> MG-ARQ-12 </t>
  </si>
  <si>
    <t>PLANTIO DE MUDAS DE FLORES</t>
  </si>
  <si>
    <t xml:space="preserve"> 16.8 </t>
  </si>
  <si>
    <t xml:space="preserve"> MG-ARQ-13 </t>
  </si>
  <si>
    <t>PLANTIO DE MUDAS DE BUXINHOS</t>
  </si>
  <si>
    <t xml:space="preserve"> 16.9 </t>
  </si>
  <si>
    <t xml:space="preserve"> 98509 </t>
  </si>
  <si>
    <t>PLANTIO DE ARBUSTO OU  CERCA VIVA. AF_05/2018</t>
  </si>
  <si>
    <t xml:space="preserve"> 16.10 </t>
  </si>
  <si>
    <t xml:space="preserve"> 98510 </t>
  </si>
  <si>
    <t>PLANTIO DE ÁRVORE ORNAMENTAL COM ALTURA DE MUDA MENOR OU IGUAL A 2,00 M. AF_05/2018</t>
  </si>
  <si>
    <t xml:space="preserve"> 16.11 </t>
  </si>
  <si>
    <t xml:space="preserve"> 85180 </t>
  </si>
  <si>
    <t>PLANTIO DE GRAMA ESMERALDA EM ROLO</t>
  </si>
  <si>
    <t xml:space="preserve"> 16.12 </t>
  </si>
  <si>
    <t xml:space="preserve"> MG-ARQ-039 </t>
  </si>
  <si>
    <t>AREIA PARA PARQUE INFANTIL</t>
  </si>
  <si>
    <t xml:space="preserve"> 17 </t>
  </si>
  <si>
    <t>SERVIÇOS COMPLEMENTARES</t>
  </si>
  <si>
    <t xml:space="preserve"> 17.1 </t>
  </si>
  <si>
    <t>COMUNICAÇÃO VISUAL</t>
  </si>
  <si>
    <t xml:space="preserve"> 17.1.1 </t>
  </si>
  <si>
    <t xml:space="preserve"> MG-SEVC-005 </t>
  </si>
  <si>
    <t>LETRA DE ACO INOXIDÁVEL Nº 22 COM 50CM DE ALTURA - FORNECIMENTO E COLOCAÇÃO</t>
  </si>
  <si>
    <t xml:space="preserve"> 17.1.2 </t>
  </si>
  <si>
    <t xml:space="preserve"> MG-SED-012 </t>
  </si>
  <si>
    <t>PLACA DE ACRÍLICO PARA SINALIZAÇÃO DE PORTAS, BORDA POLIDA.</t>
  </si>
  <si>
    <t xml:space="preserve"> 17.1.3 </t>
  </si>
  <si>
    <t xml:space="preserve"> MG-SED-017 </t>
  </si>
  <si>
    <t>PLACA BRAILLE ADESIVA EM ALUMÍNIO DE 2,1X3CM - FORNECIMENTO E INSTALAÇÃO</t>
  </si>
  <si>
    <t xml:space="preserve"> 17.2 </t>
  </si>
  <si>
    <t>GINÁSIO</t>
  </si>
  <si>
    <t xml:space="preserve"> 17.2.1 </t>
  </si>
  <si>
    <t xml:space="preserve"> 74244/001 </t>
  </si>
  <si>
    <t>ALAMBRADO PARA QUADRA POLIESPORTIVA, ESTRUTURADO POR TUBOS DE ACO GALVANIZADO, COM COSTURA, DIN 2440, DIAMETRO 2", COM TELA DE ARAME GALVANIZADO, FIO 14 BWG E MALHA QUADRADA 5X5CM</t>
  </si>
  <si>
    <t xml:space="preserve"> 17.2.2 </t>
  </si>
  <si>
    <t xml:space="preserve"> MG-SED-018 </t>
  </si>
  <si>
    <t>CONJUNTO PARA FUTSAL COM TRAVES OFICIAIS DE 3,00 X 2,00 M EM TUBO DE ACO GALVANIZADO 3" COM REQUADRO EM TUBO DE 1", PINTURA EM PRIMER COM TINTA ESMALTE SINTETICO E REDES DE POLIETILENO FIO 4 MM</t>
  </si>
  <si>
    <t xml:space="preserve"> 17.2.3 </t>
  </si>
  <si>
    <t xml:space="preserve"> MG-SED-019 </t>
  </si>
  <si>
    <t>CONJUNTO PARA QUADRA DE VOLEI COM POSTES EM TUBO DE ACO GALVANIZADO 3", H = *255* CM, PINTURA EM TINTA ESMALTE SINTETICO, REDE DE NYLON COM 2 MM, MALHA 10 X 10 CM E ANTENAS OFICIAIS EM FIBRA DE VIDRO</t>
  </si>
  <si>
    <t xml:space="preserve"> 17.2.4 </t>
  </si>
  <si>
    <t xml:space="preserve"> MG-SED-020 </t>
  </si>
  <si>
    <t>PAR DE TABELAS DE BASQUETE EM COMPENSADO NAVAL DE *1,80 X 1,20* M, COM ARO DE METAL E REDE (COM SUPORTE DE FIXACAO)</t>
  </si>
  <si>
    <t xml:space="preserve"> 17.2.5 </t>
  </si>
  <si>
    <t xml:space="preserve"> MG-ARQ-22 </t>
  </si>
  <si>
    <t>REDE DE PROTEÇÃO FIO 4 POLIPROPILENO</t>
  </si>
  <si>
    <t xml:space="preserve"> 17.3 </t>
  </si>
  <si>
    <t>ELEVADOR</t>
  </si>
  <si>
    <t xml:space="preserve"> 17.3.1 </t>
  </si>
  <si>
    <t xml:space="preserve"> MG-SEDI-002 </t>
  </si>
  <si>
    <t>ELEVADOR PARA 8 PASSAGEIROS E COM 3 PARADAS, DIMENSÕES DA CABINE 1,20 X 1,40M, COM ACESSÓRIOS E ACESSIBILIDADE.</t>
  </si>
  <si>
    <t xml:space="preserve"> 17.4 </t>
  </si>
  <si>
    <t>DESPESAS FINAIS</t>
  </si>
  <si>
    <t xml:space="preserve"> 17.4.1 </t>
  </si>
  <si>
    <t xml:space="preserve"> 9537 </t>
  </si>
  <si>
    <t>LIMPEZA FINAL DA OBRA</t>
  </si>
  <si>
    <t>ITAJAÍ, XX DE XXXXXXX DE 2019</t>
  </si>
  <si>
    <t>Total Geral</t>
  </si>
  <si>
    <t>CRONOGRAMA FÍSICO-FINANCEIRO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</si>
  <si>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</si>
  <si>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</si>
  <si>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</si>
  <si>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</si>
  <si>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</si>
  <si>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</si>
  <si>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</si>
  <si>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</si>
  <si>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</si>
  <si>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</si>
  <si>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</si>
  <si>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</si>
  <si>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</si>
  <si>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TOTAL</t>
  </si>
  <si>
    <t>Porcentagem</t>
  </si>
  <si>
    <t>Custo</t>
  </si>
  <si>
    <t>Porcentagem Acumulado</t>
  </si>
  <si>
    <t>Custo Acumulado</t>
  </si>
  <si>
    <t>Responsável Técnico:   
CREA/SC: XXXXX-XX</t>
  </si>
  <si>
    <t>REFORMA DO CENTRO EDUCACIONAL PROF.° CACILDO ROMAGNANI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</si>
  <si>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</si>
  <si>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</si>
  <si>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</si>
  <si>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</si>
  <si>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</si>
  <si>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</si>
  <si>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</si>
  <si>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</si>
  <si>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</si>
  <si>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</si>
  <si>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</si>
  <si>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</si>
  <si>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</si>
  <si>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</si>
  <si>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</si>
  <si>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</si>
  <si>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</si>
  <si>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</si>
  <si>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</si>
  <si>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</si>
  <si>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</si>
  <si>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</si>
  <si>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</si>
  <si>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2019</t>
  </si>
  <si>
    <t>___________________________</t>
  </si>
  <si>
    <t>RESPONSÁVEL TÉCNICO</t>
  </si>
  <si>
    <t>CREA OU CAU/SC XXXXXX-XX</t>
  </si>
  <si>
    <t>TABELAS PARA COMPOSIÇÃO DETALHADA DO BDI POR TIPO DE OBRA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</si>
  <si>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</si>
  <si>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</si>
  <si>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</si>
  <si>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</si>
  <si>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</si>
  <si>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</si>
  <si>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</si>
  <si>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</si>
  <si>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</si>
  <si>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</si>
  <si>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</si>
  <si>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</si>
  <si>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</si>
  <si>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</si>
  <si>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</si>
  <si>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</si>
  <si>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</si>
  <si>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</si>
  <si>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</si>
  <si>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</si>
  <si>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</si>
  <si>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</si>
  <si>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</si>
  <si>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</si>
  <si>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</si>
  <si>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</si>
  <si>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_______________________________________________________________
Responsável Técnico:	
CREA OU CAU/SC: XXXXXX-XX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</si>
</sst>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&quot; MESES&quot;"/>
    <numFmt numFmtId="165" formatCode="#,##0.00\ %"/>
    <numFmt numFmtId="166" formatCode="_-* #,##0.00_-;\-* #,##0.00_-;_-* \-??_-;_-@_-"/>
  </numFmts>
  <fonts count="39" x14ac:knownFonts="1">
    <font>
      <sz val="11"/>
      <name val="Arial"/>
      <family val="1"/>
      <charset val="1"/>
    </font>
    <font>
      <b/>
      <sz val="18"/>
      <name val="Arial"/>
      <family val="2"/>
      <charset val="1"/>
    </font>
    <font>
      <b/>
      <sz val="16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8"/>
      <name val="Verdana"/>
      <family val="2"/>
      <charset val="1"/>
    </font>
    <font>
      <sz val="11"/>
      <name val="Calibri"/>
      <family val="2"/>
      <charset val="1"/>
    </font>
    <font>
      <b/>
      <sz val="8"/>
      <name val="Arial"/>
      <family val="2"/>
      <charset val="1"/>
    </font>
    <font>
      <u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b/>
      <sz val="11"/>
      <name val="Arial"/>
      <family val="1"/>
      <charset val="1"/>
    </font>
    <font>
      <sz val="11"/>
      <name val="Arial"/>
      <family val="2"/>
      <charset val="1"/>
    </font>
    <font>
      <b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FF0000"/>
      <name val="Calibri"/>
      <family val="2"/>
      <charset val="1"/>
    </font>
    <font>
      <b/>
      <sz val="1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1"/>
      <name val="Arial"/>
      <family val="1"/>
      <charset val="1"/>
    </font>
    <font>
      <sz val="10"/>
      <name val="Arial"/>
      <family val="2"/>
    </font>
    <font>
      <b/>
      <sz val="14"/>
      <name val="Arial"/>
      <family val="2"/>
    </font>
    <font>
      <b/>
      <sz val="14"/>
      <name val="Arial"/>
      <family val="1"/>
      <charset val="1"/>
    </font>
    <font>
      <sz val="14"/>
      <name val="Arial"/>
      <family val="1"/>
      <charset val="1"/>
    </font>
    <font>
      <sz val="11"/>
      <color rgb="FFFF0000"/>
      <name val="Arial"/>
      <family val="1"/>
      <charset val="1"/>
    </font>
    <font>
      <b/>
      <sz val="12"/>
      <color indexed="12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10"/>
      <color indexed="12"/>
      <name val="Arial"/>
      <family val="2"/>
      <charset val="1"/>
    </font>
    <font>
      <b/>
      <sz val="11"/>
      <color indexed="12"/>
      <name val="Arial"/>
      <family val="2"/>
      <charset val="1"/>
    </font>
    <font>
      <sz val="8"/>
      <color indexed="12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u/>
      <sz val="10"/>
      <name val="Arial"/>
      <family val="2"/>
      <charset val="1"/>
    </font>
    <font>
      <sz val="9"/>
      <name val="Arial"/>
      <family val="2"/>
      <charset val="1"/>
    </font>
    <font>
      <vertAlign val="superscript"/>
      <sz val="10"/>
      <name val="Arial"/>
      <family val="2"/>
      <charset val="1"/>
    </font>
    <font>
      <b/>
      <sz val="12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385724"/>
        <bgColor rgb="FF333300"/>
      </patternFill>
    </fill>
    <fill>
      <patternFill patternType="solid">
        <fgColor rgb="FF548235"/>
        <bgColor rgb="FF339966"/>
      </patternFill>
    </fill>
    <fill>
      <patternFill patternType="solid">
        <fgColor rgb="FFA9D18E"/>
        <bgColor rgb="FFCCCCCC"/>
      </patternFill>
    </fill>
    <fill>
      <patternFill patternType="solid">
        <fgColor rgb="FFFFFF00"/>
        <bgColor indexed="22"/>
      </patternFill>
    </fill>
    <fill>
      <patternFill patternType="solid">
        <fgColor theme="4" tint="0.59999389629810485"/>
        <bgColor indexed="34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9" fontId="21" fillId="0" borderId="0" applyBorder="0" applyProtection="0"/>
    <xf numFmtId="166" fontId="21" fillId="0" borderId="0" applyBorder="0" applyProtection="0"/>
    <xf numFmtId="0" fontId="3" fillId="0" borderId="0"/>
  </cellStyleXfs>
  <cellXfs count="171">
    <xf numFmtId="0" fontId="0" fillId="0" borderId="0" xfId="0"/>
    <xf numFmtId="4" fontId="17" fillId="2" borderId="0" xfId="0" applyNumberFormat="1" applyFont="1" applyFill="1" applyBorder="1" applyAlignment="1">
      <alignment horizontal="right" vertical="top" wrapText="1"/>
    </xf>
    <xf numFmtId="0" fontId="17" fillId="2" borderId="0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/>
    </xf>
    <xf numFmtId="0" fontId="0" fillId="2" borderId="0" xfId="0" applyFill="1"/>
    <xf numFmtId="0" fontId="2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right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8" fillId="2" borderId="0" xfId="0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left" vertical="center" wrapText="1"/>
    </xf>
    <xf numFmtId="164" fontId="4" fillId="2" borderId="0" xfId="0" applyNumberFormat="1" applyFont="1" applyFill="1" applyBorder="1" applyAlignment="1" applyProtection="1">
      <alignment horizontal="left" vertical="center" wrapText="1"/>
    </xf>
    <xf numFmtId="0" fontId="9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13" fillId="0" borderId="0" xfId="0" applyFont="1"/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right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165" fontId="14" fillId="3" borderId="1" xfId="0" applyNumberFormat="1" applyFont="1" applyFill="1" applyBorder="1" applyAlignment="1">
      <alignment horizontal="right" vertical="top" wrapText="1"/>
    </xf>
    <xf numFmtId="0" fontId="14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right" vertical="top" wrapText="1"/>
    </xf>
    <xf numFmtId="4" fontId="14" fillId="4" borderId="1" xfId="0" applyNumberFormat="1" applyFont="1" applyFill="1" applyBorder="1" applyAlignment="1">
      <alignment horizontal="right" vertical="top" wrapText="1"/>
    </xf>
    <xf numFmtId="165" fontId="14" fillId="4" borderId="1" xfId="0" applyNumberFormat="1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center" vertical="top" wrapText="1"/>
    </xf>
    <xf numFmtId="2" fontId="15" fillId="2" borderId="1" xfId="0" applyNumberFormat="1" applyFont="1" applyFill="1" applyBorder="1" applyAlignment="1">
      <alignment horizontal="right" vertical="top" wrapText="1"/>
    </xf>
    <xf numFmtId="4" fontId="15" fillId="2" borderId="1" xfId="0" applyNumberFormat="1" applyFont="1" applyFill="1" applyBorder="1" applyAlignment="1">
      <alignment horizontal="right" vertical="top" wrapText="1"/>
    </xf>
    <xf numFmtId="165" fontId="15" fillId="2" borderId="1" xfId="0" applyNumberFormat="1" applyFont="1" applyFill="1" applyBorder="1" applyAlignment="1">
      <alignment horizontal="right" vertical="top" wrapText="1"/>
    </xf>
    <xf numFmtId="2" fontId="14" fillId="4" borderId="1" xfId="0" applyNumberFormat="1" applyFont="1" applyFill="1" applyBorder="1" applyAlignment="1">
      <alignment horizontal="right" vertical="top" wrapText="1"/>
    </xf>
    <xf numFmtId="2" fontId="14" fillId="3" borderId="1" xfId="0" applyNumberFormat="1" applyFont="1" applyFill="1" applyBorder="1" applyAlignment="1">
      <alignment horizontal="right" vertical="top" wrapText="1"/>
    </xf>
    <xf numFmtId="0" fontId="14" fillId="5" borderId="1" xfId="0" applyFont="1" applyFill="1" applyBorder="1" applyAlignment="1">
      <alignment horizontal="left" vertical="top" wrapText="1"/>
    </xf>
    <xf numFmtId="2" fontId="14" fillId="5" borderId="1" xfId="0" applyNumberFormat="1" applyFont="1" applyFill="1" applyBorder="1" applyAlignment="1">
      <alignment horizontal="right" vertical="top" wrapText="1"/>
    </xf>
    <xf numFmtId="4" fontId="14" fillId="5" borderId="1" xfId="0" applyNumberFormat="1" applyFont="1" applyFill="1" applyBorder="1" applyAlignment="1">
      <alignment horizontal="right" vertical="top" wrapText="1"/>
    </xf>
    <xf numFmtId="165" fontId="14" fillId="5" borderId="1" xfId="0" applyNumberFormat="1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left" vertical="top"/>
    </xf>
    <xf numFmtId="0" fontId="17" fillId="2" borderId="0" xfId="0" applyFont="1" applyFill="1" applyAlignment="1">
      <alignment vertical="top" wrapText="1"/>
    </xf>
    <xf numFmtId="0" fontId="19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vertical="top" wrapText="1"/>
    </xf>
    <xf numFmtId="0" fontId="0" fillId="0" borderId="0" xfId="0"/>
    <xf numFmtId="0" fontId="23" fillId="2" borderId="0" xfId="0" applyFont="1" applyFill="1" applyBorder="1" applyAlignment="1" applyProtection="1">
      <alignment horizontal="center" vertical="center"/>
    </xf>
    <xf numFmtId="0" fontId="23" fillId="0" borderId="0" xfId="0" applyFont="1" applyAlignment="1">
      <alignment horizontal="center" vertical="center"/>
    </xf>
    <xf numFmtId="0" fontId="12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12" fillId="2" borderId="2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right" vertical="top" wrapText="1"/>
    </xf>
    <xf numFmtId="0" fontId="14" fillId="4" borderId="1" xfId="0" applyFont="1" applyFill="1" applyBorder="1" applyAlignment="1">
      <alignment horizontal="left" vertical="top" wrapText="1"/>
    </xf>
    <xf numFmtId="10" fontId="14" fillId="4" borderId="3" xfId="0" applyNumberFormat="1" applyFont="1" applyFill="1" applyBorder="1" applyAlignment="1">
      <alignment horizontal="right" vertical="top" wrapText="1"/>
    </xf>
    <xf numFmtId="10" fontId="10" fillId="0" borderId="1" xfId="1" applyNumberFormat="1" applyFont="1" applyBorder="1" applyAlignment="1">
      <alignment horizontal="right" vertical="top" wrapText="1"/>
    </xf>
    <xf numFmtId="10" fontId="10" fillId="0" borderId="1" xfId="0" applyNumberFormat="1" applyFont="1" applyBorder="1" applyAlignment="1">
      <alignment horizontal="right" vertical="top" wrapText="1"/>
    </xf>
    <xf numFmtId="4" fontId="14" fillId="4" borderId="4" xfId="0" applyNumberFormat="1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14" fillId="4" borderId="0" xfId="0" applyFont="1" applyFill="1" applyAlignment="1">
      <alignment horizontal="left" vertical="top" wrapText="1"/>
    </xf>
    <xf numFmtId="4" fontId="14" fillId="4" borderId="0" xfId="0" applyNumberFormat="1" applyFont="1" applyFill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 wrapText="1"/>
    </xf>
    <xf numFmtId="0" fontId="17" fillId="2" borderId="0" xfId="0" applyFont="1" applyFill="1" applyAlignment="1">
      <alignment horizontal="left" vertical="top" wrapText="1"/>
    </xf>
    <xf numFmtId="10" fontId="17" fillId="2" borderId="0" xfId="1" applyNumberFormat="1" applyFont="1" applyFill="1" applyAlignment="1">
      <alignment horizontal="right" vertical="top" wrapText="1"/>
    </xf>
    <xf numFmtId="166" fontId="17" fillId="2" borderId="0" xfId="2" applyFont="1" applyFill="1" applyAlignment="1">
      <alignment horizontal="right" vertical="top" wrapText="1"/>
    </xf>
    <xf numFmtId="10" fontId="17" fillId="2" borderId="0" xfId="0" applyNumberFormat="1" applyFont="1" applyFill="1" applyAlignment="1">
      <alignment horizontal="right" vertical="top" wrapText="1"/>
    </xf>
    <xf numFmtId="166" fontId="17" fillId="2" borderId="0" xfId="0" applyNumberFormat="1" applyFont="1" applyFill="1" applyAlignment="1">
      <alignment horizontal="right" vertical="top" wrapText="1"/>
    </xf>
    <xf numFmtId="0" fontId="18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6" fillId="0" borderId="0" xfId="0" applyFont="1" applyAlignment="1">
      <alignment horizontal="center" wrapText="1"/>
    </xf>
    <xf numFmtId="49" fontId="27" fillId="0" borderId="5" xfId="3" applyNumberFormat="1" applyFont="1" applyBorder="1" applyAlignment="1">
      <alignment horizontal="center"/>
    </xf>
    <xf numFmtId="0" fontId="3" fillId="0" borderId="0" xfId="3"/>
    <xf numFmtId="49" fontId="27" fillId="0" borderId="6" xfId="3" applyNumberFormat="1" applyFont="1" applyBorder="1" applyAlignment="1">
      <alignment horizontal="center"/>
    </xf>
    <xf numFmtId="49" fontId="28" fillId="0" borderId="5" xfId="3" applyNumberFormat="1" applyFont="1" applyBorder="1" applyAlignment="1">
      <alignment horizontal="center" vertical="center"/>
    </xf>
    <xf numFmtId="49" fontId="28" fillId="0" borderId="7" xfId="3" applyNumberFormat="1" applyFont="1" applyBorder="1" applyAlignment="1">
      <alignment horizontal="center" vertical="center"/>
    </xf>
    <xf numFmtId="0" fontId="29" fillId="0" borderId="8" xfId="3" applyFont="1" applyBorder="1" applyAlignment="1">
      <alignment horizontal="center"/>
    </xf>
    <xf numFmtId="0" fontId="29" fillId="0" borderId="9" xfId="3" applyFont="1" applyBorder="1" applyAlignment="1">
      <alignment horizontal="center"/>
    </xf>
    <xf numFmtId="4" fontId="29" fillId="0" borderId="10" xfId="3" applyNumberFormat="1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4" fillId="0" borderId="12" xfId="3" applyFont="1" applyBorder="1"/>
    <xf numFmtId="4" fontId="3" fillId="0" borderId="13" xfId="3" applyNumberFormat="1" applyBorder="1" applyAlignment="1">
      <alignment horizontal="center"/>
    </xf>
    <xf numFmtId="0" fontId="4" fillId="0" borderId="14" xfId="3" applyFont="1" applyBorder="1" applyAlignment="1">
      <alignment horizontal="center"/>
    </xf>
    <xf numFmtId="0" fontId="4" fillId="0" borderId="15" xfId="3" applyFont="1" applyBorder="1"/>
    <xf numFmtId="10" fontId="4" fillId="0" borderId="16" xfId="3" applyNumberFormat="1" applyFont="1" applyBorder="1" applyAlignment="1">
      <alignment horizontal="center"/>
    </xf>
    <xf numFmtId="10" fontId="3" fillId="0" borderId="13" xfId="3" applyNumberFormat="1" applyBorder="1" applyAlignment="1">
      <alignment horizontal="center"/>
    </xf>
    <xf numFmtId="0" fontId="3" fillId="0" borderId="17" xfId="3" applyBorder="1" applyAlignment="1">
      <alignment horizontal="center"/>
    </xf>
    <xf numFmtId="0" fontId="3" fillId="0" borderId="18" xfId="3" applyBorder="1"/>
    <xf numFmtId="10" fontId="3" fillId="0" borderId="19" xfId="3" applyNumberFormat="1" applyBorder="1" applyAlignment="1">
      <alignment horizontal="center"/>
    </xf>
    <xf numFmtId="0" fontId="4" fillId="0" borderId="20" xfId="3" applyFont="1" applyBorder="1" applyAlignment="1">
      <alignment horizontal="center"/>
    </xf>
    <xf numFmtId="0" fontId="3" fillId="0" borderId="21" xfId="3" applyBorder="1"/>
    <xf numFmtId="10" fontId="3" fillId="0" borderId="22" xfId="3" applyNumberFormat="1" applyBorder="1" applyAlignment="1">
      <alignment horizontal="center"/>
    </xf>
    <xf numFmtId="0" fontId="28" fillId="0" borderId="8" xfId="3" applyFont="1" applyBorder="1" applyAlignment="1">
      <alignment horizontal="left"/>
    </xf>
    <xf numFmtId="10" fontId="28" fillId="0" borderId="10" xfId="3" applyNumberFormat="1" applyFont="1" applyBorder="1" applyAlignment="1">
      <alignment horizontal="center"/>
    </xf>
    <xf numFmtId="0" fontId="3" fillId="0" borderId="0" xfId="3" applyAlignment="1">
      <alignment horizontal="center"/>
    </xf>
    <xf numFmtId="4" fontId="3" fillId="0" borderId="0" xfId="3" applyNumberFormat="1" applyAlignment="1">
      <alignment horizontal="center"/>
    </xf>
    <xf numFmtId="0" fontId="30" fillId="0" borderId="23" xfId="3" applyFont="1" applyBorder="1" applyAlignment="1">
      <alignment horizontal="center"/>
    </xf>
    <xf numFmtId="49" fontId="28" fillId="0" borderId="24" xfId="3" applyNumberFormat="1" applyFont="1" applyBorder="1" applyAlignment="1">
      <alignment horizontal="center"/>
    </xf>
    <xf numFmtId="0" fontId="3" fillId="0" borderId="24" xfId="3" applyBorder="1" applyAlignment="1">
      <alignment horizontal="center"/>
    </xf>
    <xf numFmtId="0" fontId="31" fillId="0" borderId="24" xfId="3" applyFont="1" applyBorder="1" applyAlignment="1">
      <alignment horizontal="center"/>
    </xf>
    <xf numFmtId="0" fontId="32" fillId="0" borderId="25" xfId="3" applyFont="1" applyBorder="1" applyAlignment="1">
      <alignment horizontal="center"/>
    </xf>
    <xf numFmtId="0" fontId="33" fillId="0" borderId="24" xfId="3" applyFont="1" applyBorder="1" applyAlignment="1">
      <alignment horizontal="center"/>
    </xf>
    <xf numFmtId="0" fontId="34" fillId="0" borderId="24" xfId="3" applyFont="1" applyBorder="1" applyAlignment="1">
      <alignment horizontal="center" vertical="center"/>
    </xf>
    <xf numFmtId="0" fontId="33" fillId="0" borderId="25" xfId="3" applyFont="1" applyBorder="1" applyAlignment="1">
      <alignment horizontal="center" vertical="center"/>
    </xf>
    <xf numFmtId="0" fontId="35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10" fontId="22" fillId="6" borderId="18" xfId="3" applyNumberFormat="1" applyFont="1" applyFill="1" applyBorder="1" applyAlignment="1">
      <alignment horizontal="center" vertical="center"/>
    </xf>
    <xf numFmtId="0" fontId="36" fillId="0" borderId="6" xfId="3" applyFont="1" applyBorder="1" applyAlignment="1">
      <alignment horizontal="left" vertical="center" wrapText="1"/>
    </xf>
    <xf numFmtId="0" fontId="36" fillId="0" borderId="0" xfId="3" applyFont="1" applyAlignment="1">
      <alignment horizontal="left" vertical="center" wrapText="1"/>
    </xf>
    <xf numFmtId="0" fontId="28" fillId="7" borderId="5" xfId="3" applyFont="1" applyFill="1" applyBorder="1" applyAlignment="1">
      <alignment horizontal="center" vertical="center" wrapText="1"/>
    </xf>
    <xf numFmtId="0" fontId="13" fillId="7" borderId="26" xfId="3" applyFont="1" applyFill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4" fillId="0" borderId="18" xfId="3" applyFont="1" applyBorder="1"/>
    <xf numFmtId="0" fontId="36" fillId="7" borderId="25" xfId="3" applyFont="1" applyFill="1" applyBorder="1" applyAlignment="1">
      <alignment vertical="top" wrapText="1"/>
    </xf>
    <xf numFmtId="10" fontId="13" fillId="7" borderId="27" xfId="3" applyNumberFormat="1" applyFont="1" applyFill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0" fontId="36" fillId="7" borderId="25" xfId="3" applyFont="1" applyFill="1" applyBorder="1" applyAlignment="1">
      <alignment vertical="center" wrapText="1"/>
    </xf>
    <xf numFmtId="10" fontId="3" fillId="7" borderId="18" xfId="3" applyNumberFormat="1" applyFill="1" applyBorder="1" applyAlignment="1">
      <alignment horizontal="center" vertical="center"/>
    </xf>
    <xf numFmtId="0" fontId="13" fillId="7" borderId="5" xfId="3" applyFont="1" applyFill="1" applyBorder="1" applyAlignment="1">
      <alignment horizontal="center" vertical="center" wrapText="1"/>
    </xf>
    <xf numFmtId="0" fontId="36" fillId="0" borderId="6" xfId="3" applyFont="1" applyBorder="1"/>
    <xf numFmtId="0" fontId="36" fillId="0" borderId="0" xfId="3" applyFont="1"/>
    <xf numFmtId="0" fontId="28" fillId="0" borderId="5" xfId="3" applyFont="1" applyBorder="1" applyAlignment="1">
      <alignment horizontal="center" vertical="center" wrapText="1"/>
    </xf>
    <xf numFmtId="0" fontId="13" fillId="0" borderId="26" xfId="3" applyFont="1" applyBorder="1" applyAlignment="1">
      <alignment horizontal="center" vertical="center" wrapText="1"/>
    </xf>
    <xf numFmtId="0" fontId="3" fillId="0" borderId="0" xfId="3" applyAlignment="1">
      <alignment horizontal="center" vertical="center"/>
    </xf>
    <xf numFmtId="0" fontId="13" fillId="0" borderId="25" xfId="3" applyFont="1" applyBorder="1" applyAlignment="1">
      <alignment vertical="center" wrapText="1"/>
    </xf>
    <xf numFmtId="10" fontId="13" fillId="0" borderId="27" xfId="3" applyNumberFormat="1" applyFont="1" applyBorder="1" applyAlignment="1">
      <alignment horizontal="center" vertical="center" wrapText="1"/>
    </xf>
    <xf numFmtId="0" fontId="3" fillId="0" borderId="5" xfId="3" applyBorder="1"/>
    <xf numFmtId="10" fontId="3" fillId="7" borderId="26" xfId="3" applyNumberFormat="1" applyFill="1" applyBorder="1" applyAlignment="1">
      <alignment horizontal="center" vertical="center"/>
    </xf>
    <xf numFmtId="0" fontId="13" fillId="0" borderId="5" xfId="3" applyFont="1" applyBorder="1" applyAlignment="1">
      <alignment horizontal="center" vertical="center" wrapText="1"/>
    </xf>
    <xf numFmtId="0" fontId="36" fillId="0" borderId="0" xfId="3" applyFont="1" applyAlignment="1">
      <alignment horizontal="left" vertical="center" wrapText="1"/>
    </xf>
    <xf numFmtId="0" fontId="35" fillId="0" borderId="0" xfId="3" applyFont="1" applyAlignment="1">
      <alignment horizontal="center"/>
    </xf>
    <xf numFmtId="0" fontId="28" fillId="0" borderId="5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25" xfId="3" applyFont="1" applyBorder="1" applyAlignment="1">
      <alignment horizontal="center" vertical="center" wrapText="1"/>
    </xf>
    <xf numFmtId="0" fontId="13" fillId="0" borderId="27" xfId="3" applyFont="1" applyBorder="1" applyAlignment="1">
      <alignment horizontal="center" vertical="center" wrapText="1"/>
    </xf>
    <xf numFmtId="0" fontId="13" fillId="7" borderId="25" xfId="3" applyFont="1" applyFill="1" applyBorder="1" applyAlignment="1">
      <alignment vertical="center" wrapText="1"/>
    </xf>
    <xf numFmtId="0" fontId="3" fillId="0" borderId="25" xfId="3" applyBorder="1" applyAlignment="1">
      <alignment vertical="center" wrapText="1"/>
    </xf>
    <xf numFmtId="0" fontId="36" fillId="0" borderId="0" xfId="3" applyFont="1" applyAlignment="1">
      <alignment horizontal="left" vertical="center"/>
    </xf>
    <xf numFmtId="0" fontId="38" fillId="2" borderId="0" xfId="0" applyFont="1" applyFill="1" applyBorder="1" applyAlignment="1">
      <alignment horizontal="center" vertical="top" wrapText="1"/>
    </xf>
  </cellXfs>
  <cellStyles count="4">
    <cellStyle name="Normal" xfId="0" builtinId="0"/>
    <cellStyle name="Normal 3" xfId="3" xr:uid="{63B15F06-2743-45F2-854E-202E6745F86B}"/>
    <cellStyle name="Porcentagem 2" xfId="1" xr:uid="{62307C98-359E-40B1-B105-727AA1B8703C}"/>
    <cellStyle name="Vírgula 2" xfId="2" xr:uid="{BED3C9EA-9639-4992-B432-D35257BC197E}"/>
  </cellStyles>
  <dxfs count="2">
    <dxf>
      <fill>
        <patternFill>
          <bgColor rgb="FFA9D18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548235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71063</xdr:colOff>
      <xdr:row>51</xdr:row>
      <xdr:rowOff>139600</xdr:rowOff>
    </xdr:from>
    <xdr:to>
      <xdr:col>14</xdr:col>
      <xdr:colOff>592343</xdr:colOff>
      <xdr:row>51</xdr:row>
      <xdr:rowOff>139600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E0D4362-A2F0-47ED-81CA-CD66BA313E21}"/>
            </a:ext>
          </a:extLst>
        </xdr:cNvPr>
        <xdr:cNvSpPr/>
      </xdr:nvSpPr>
      <xdr:spPr>
        <a:xfrm>
          <a:off x="14558588" y="8959750"/>
          <a:ext cx="45217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28</xdr:row>
      <xdr:rowOff>19050</xdr:rowOff>
    </xdr:from>
    <xdr:to>
      <xdr:col>1</xdr:col>
      <xdr:colOff>4572000</xdr:colOff>
      <xdr:row>31</xdr:row>
      <xdr:rowOff>47625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7C489CED-0DB0-4C2D-B7C1-766E1639C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" y="5848350"/>
          <a:ext cx="4067175" cy="514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18</xdr:row>
      <xdr:rowOff>19050</xdr:rowOff>
    </xdr:from>
    <xdr:to>
      <xdr:col>0</xdr:col>
      <xdr:colOff>4457700</xdr:colOff>
      <xdr:row>20</xdr:row>
      <xdr:rowOff>161925</xdr:rowOff>
    </xdr:to>
    <xdr:pic>
      <xdr:nvPicPr>
        <xdr:cNvPr id="2" name="Imagem 12">
          <a:extLst>
            <a:ext uri="{FF2B5EF4-FFF2-40B4-BE49-F238E27FC236}">
              <a16:creationId xmlns:a16="http://schemas.microsoft.com/office/drawing/2014/main" id="{C2DCA000-DB3E-4A92-93F5-F7D44D3D0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3533775"/>
          <a:ext cx="3952875" cy="523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POSTA%20DE%20PRE&#199;O%20-%20ANTI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CRONOGRAMA FÍSICO FINANCEIRO"/>
      <sheetName val="DEMONS. DO BDI"/>
      <sheetName val="COMP. DO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8.0000000000000002E-3</v>
          </cell>
        </row>
        <row r="9">
          <cell r="B9">
            <v>1.2700000000000001E-2</v>
          </cell>
        </row>
        <row r="10">
          <cell r="B10">
            <v>1.23E-2</v>
          </cell>
        </row>
        <row r="11">
          <cell r="B11">
            <v>6.25E-2</v>
          </cell>
        </row>
        <row r="12">
          <cell r="B12">
            <v>6.5000000000000006E-3</v>
          </cell>
        </row>
        <row r="13">
          <cell r="B13">
            <v>0.03</v>
          </cell>
        </row>
        <row r="14">
          <cell r="B14">
            <v>0.02</v>
          </cell>
        </row>
        <row r="15">
          <cell r="B15">
            <v>0.02</v>
          </cell>
        </row>
        <row r="17">
          <cell r="B17">
            <v>0.23536088048186254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44"/>
  <sheetViews>
    <sheetView showGridLines="0" showOutlineSymbols="0" view="pageBreakPreview" topLeftCell="A728" zoomScale="85" zoomScaleNormal="70" zoomScaleSheetLayoutView="85" zoomScalePageLayoutView="70" workbookViewId="0">
      <selection activeCell="H731" sqref="H731"/>
    </sheetView>
  </sheetViews>
  <sheetFormatPr defaultRowHeight="14.25" x14ac:dyDescent="0.2"/>
  <cols>
    <col min="1" max="2" width="10" customWidth="1"/>
    <col min="3" max="3" width="9.875" customWidth="1"/>
    <col min="4" max="4" width="60" customWidth="1"/>
    <col min="5" max="5" width="9.125" customWidth="1"/>
    <col min="6" max="6" width="15.375" customWidth="1"/>
    <col min="7" max="10" width="13" customWidth="1"/>
    <col min="11" max="1025" width="8.625" customWidth="1"/>
  </cols>
  <sheetData>
    <row r="1" spans="1:10" ht="15" customHeight="1" x14ac:dyDescent="0.2">
      <c r="A1" s="10"/>
      <c r="B1" s="10"/>
      <c r="C1" s="11"/>
      <c r="D1" s="12"/>
      <c r="E1" s="12"/>
      <c r="F1" s="12"/>
      <c r="G1" s="12"/>
      <c r="H1" s="12"/>
      <c r="I1" s="12"/>
      <c r="J1" s="12"/>
    </row>
    <row r="2" spans="1:10" ht="23.25" x14ac:dyDescent="0.2">
      <c r="A2" s="13"/>
      <c r="B2" s="13"/>
      <c r="C2" s="14"/>
      <c r="D2" s="9"/>
      <c r="E2" s="9"/>
      <c r="F2" s="9"/>
      <c r="G2" s="9"/>
      <c r="H2" s="9"/>
      <c r="I2" s="9"/>
      <c r="J2" s="9"/>
    </row>
    <row r="3" spans="1:10" ht="15" customHeight="1" x14ac:dyDescent="0.2">
      <c r="A3" s="67" t="s">
        <v>0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15" x14ac:dyDescent="0.2">
      <c r="A4" s="15"/>
      <c r="B4" s="12"/>
      <c r="C4" s="12"/>
      <c r="D4" s="12"/>
      <c r="E4" s="16"/>
      <c r="F4" s="17"/>
      <c r="G4" s="18"/>
      <c r="H4" s="19"/>
      <c r="I4" s="19"/>
      <c r="J4" s="12"/>
    </row>
    <row r="5" spans="1:10" ht="15" x14ac:dyDescent="0.2">
      <c r="A5" s="15"/>
      <c r="B5" s="18" t="s">
        <v>1</v>
      </c>
      <c r="C5" s="18"/>
      <c r="D5" s="20" t="s">
        <v>2</v>
      </c>
      <c r="E5" s="16"/>
      <c r="F5" s="17"/>
      <c r="G5" s="21"/>
      <c r="H5" s="19"/>
      <c r="I5" s="19"/>
      <c r="J5" s="12"/>
    </row>
    <row r="6" spans="1:10" x14ac:dyDescent="0.2">
      <c r="A6" s="22"/>
      <c r="B6" s="18" t="s">
        <v>3</v>
      </c>
      <c r="C6" s="18"/>
      <c r="D6" s="20" t="s">
        <v>4</v>
      </c>
      <c r="E6" s="23"/>
      <c r="F6" s="17"/>
      <c r="G6" s="24"/>
      <c r="H6" s="12"/>
      <c r="I6" s="25"/>
      <c r="J6" s="12"/>
    </row>
    <row r="7" spans="1:10" x14ac:dyDescent="0.2">
      <c r="A7" s="22"/>
      <c r="B7" s="18" t="s">
        <v>5</v>
      </c>
      <c r="C7" s="18"/>
      <c r="D7" s="20" t="s">
        <v>6</v>
      </c>
      <c r="E7" s="23"/>
      <c r="F7" s="17"/>
      <c r="G7" s="26"/>
      <c r="H7" s="12"/>
      <c r="I7" s="18"/>
      <c r="J7" s="12"/>
    </row>
    <row r="8" spans="1:10" x14ac:dyDescent="0.2">
      <c r="A8" s="22"/>
      <c r="B8" s="18" t="s">
        <v>7</v>
      </c>
      <c r="C8" s="18"/>
      <c r="D8" s="27">
        <v>12</v>
      </c>
      <c r="E8" s="23"/>
      <c r="F8" s="17"/>
      <c r="G8" s="26"/>
      <c r="H8" s="28"/>
      <c r="I8" s="29"/>
      <c r="J8" s="30"/>
    </row>
    <row r="9" spans="1:10" x14ac:dyDescent="0.2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ht="15" customHeight="1" x14ac:dyDescent="0.2">
      <c r="A10" s="31"/>
      <c r="B10" s="31"/>
      <c r="C10" s="31"/>
      <c r="D10" s="31" t="s">
        <v>8</v>
      </c>
      <c r="E10" s="8" t="s">
        <v>9</v>
      </c>
      <c r="F10" s="8"/>
      <c r="G10" s="32" t="s">
        <v>10</v>
      </c>
      <c r="H10" s="7" t="s">
        <v>11</v>
      </c>
      <c r="I10" s="7"/>
    </row>
    <row r="11" spans="1:10" ht="14.25" customHeight="1" x14ac:dyDescent="0.2">
      <c r="A11" s="33"/>
      <c r="B11" s="33"/>
      <c r="C11" s="33"/>
      <c r="D11" s="33" t="s">
        <v>12</v>
      </c>
      <c r="E11" s="6" t="s">
        <v>13</v>
      </c>
      <c r="F11" s="6"/>
      <c r="G11" s="34" t="s">
        <v>14</v>
      </c>
      <c r="H11" s="5" t="s">
        <v>15</v>
      </c>
      <c r="I11" s="5"/>
      <c r="J11" s="35"/>
    </row>
    <row r="12" spans="1:10" ht="15" customHeight="1" x14ac:dyDescent="0.25">
      <c r="A12" s="4" t="s">
        <v>16</v>
      </c>
      <c r="B12" s="4"/>
      <c r="C12" s="4"/>
      <c r="D12" s="4"/>
      <c r="E12" s="4"/>
      <c r="F12" s="4"/>
      <c r="G12" s="4"/>
      <c r="H12" s="4"/>
      <c r="I12" s="4"/>
    </row>
    <row r="13" spans="1:10" ht="30" customHeight="1" x14ac:dyDescent="0.2">
      <c r="A13" s="36" t="s">
        <v>17</v>
      </c>
      <c r="B13" s="37" t="s">
        <v>18</v>
      </c>
      <c r="C13" s="36" t="s">
        <v>19</v>
      </c>
      <c r="D13" s="36" t="s">
        <v>20</v>
      </c>
      <c r="E13" s="38" t="s">
        <v>21</v>
      </c>
      <c r="F13" s="37" t="s">
        <v>22</v>
      </c>
      <c r="G13" s="37" t="s">
        <v>23</v>
      </c>
      <c r="H13" s="37" t="s">
        <v>24</v>
      </c>
      <c r="I13" s="37" t="s">
        <v>25</v>
      </c>
      <c r="J13" s="37" t="s">
        <v>26</v>
      </c>
    </row>
    <row r="14" spans="1:10" ht="24" customHeight="1" x14ac:dyDescent="0.2">
      <c r="A14" s="39" t="s">
        <v>27</v>
      </c>
      <c r="B14" s="39"/>
      <c r="C14" s="39"/>
      <c r="D14" s="39" t="s">
        <v>28</v>
      </c>
      <c r="E14" s="39"/>
      <c r="F14" s="40"/>
      <c r="G14" s="39"/>
      <c r="H14" s="39"/>
      <c r="I14" s="41">
        <f>I15+I21+I24+I29</f>
        <v>52467.11</v>
      </c>
      <c r="J14" s="42">
        <f t="shared" ref="J14:J77" si="0">I14/$H$742</f>
        <v>1.0601015951296082E-2</v>
      </c>
    </row>
    <row r="15" spans="1:10" ht="24" customHeight="1" x14ac:dyDescent="0.2">
      <c r="A15" s="43" t="s">
        <v>29</v>
      </c>
      <c r="B15" s="43"/>
      <c r="C15" s="43"/>
      <c r="D15" s="43" t="s">
        <v>30</v>
      </c>
      <c r="E15" s="43"/>
      <c r="F15" s="44"/>
      <c r="G15" s="43"/>
      <c r="H15" s="43"/>
      <c r="I15" s="45">
        <f>SUM(I16:I20)</f>
        <v>22726.63</v>
      </c>
      <c r="J15" s="46">
        <f t="shared" si="0"/>
        <v>4.5919313480236304E-3</v>
      </c>
    </row>
    <row r="16" spans="1:10" ht="48" customHeight="1" x14ac:dyDescent="0.2">
      <c r="A16" s="47" t="s">
        <v>31</v>
      </c>
      <c r="B16" s="48" t="s">
        <v>32</v>
      </c>
      <c r="C16" s="47" t="s">
        <v>33</v>
      </c>
      <c r="D16" s="47" t="s">
        <v>34</v>
      </c>
      <c r="E16" s="49" t="s">
        <v>35</v>
      </c>
      <c r="F16" s="50">
        <v>12</v>
      </c>
      <c r="G16" s="51">
        <v>394.53</v>
      </c>
      <c r="H16" s="51">
        <f>TRUNC(G16*(1+$G$11),2)</f>
        <v>487.4</v>
      </c>
      <c r="I16" s="51">
        <f>TRUNC((F16*H16),2)</f>
        <v>5848.8</v>
      </c>
      <c r="J16" s="52">
        <f t="shared" si="0"/>
        <v>1.1817540950119138E-3</v>
      </c>
    </row>
    <row r="17" spans="1:10" ht="24" customHeight="1" x14ac:dyDescent="0.2">
      <c r="A17" s="47" t="s">
        <v>36</v>
      </c>
      <c r="B17" s="48" t="s">
        <v>37</v>
      </c>
      <c r="C17" s="47" t="s">
        <v>33</v>
      </c>
      <c r="D17" s="47" t="s">
        <v>38</v>
      </c>
      <c r="E17" s="49" t="s">
        <v>39</v>
      </c>
      <c r="F17" s="50">
        <v>1.5</v>
      </c>
      <c r="G17" s="51">
        <v>341.41</v>
      </c>
      <c r="H17" s="51">
        <f>TRUNC(G17*(1+$G$11),2)</f>
        <v>421.77</v>
      </c>
      <c r="I17" s="51">
        <f>TRUNC((F17*H17),2)</f>
        <v>632.65</v>
      </c>
      <c r="J17" s="52">
        <f t="shared" si="0"/>
        <v>1.2782737112044986E-4</v>
      </c>
    </row>
    <row r="18" spans="1:10" ht="36" customHeight="1" x14ac:dyDescent="0.2">
      <c r="A18" s="47" t="s">
        <v>40</v>
      </c>
      <c r="B18" s="48" t="s">
        <v>41</v>
      </c>
      <c r="C18" s="47" t="s">
        <v>33</v>
      </c>
      <c r="D18" s="47" t="s">
        <v>42</v>
      </c>
      <c r="E18" s="49" t="s">
        <v>39</v>
      </c>
      <c r="F18" s="50">
        <v>12</v>
      </c>
      <c r="G18" s="51">
        <v>627.36</v>
      </c>
      <c r="H18" s="51">
        <f>TRUNC(G18*(1+$G$11),2)</f>
        <v>775.04</v>
      </c>
      <c r="I18" s="51">
        <f>TRUNC((F18*H18),2)</f>
        <v>9300.48</v>
      </c>
      <c r="J18" s="52">
        <f t="shared" si="0"/>
        <v>1.8791684320845991E-3</v>
      </c>
    </row>
    <row r="19" spans="1:10" ht="36" customHeight="1" x14ac:dyDescent="0.2">
      <c r="A19" s="47" t="s">
        <v>43</v>
      </c>
      <c r="B19" s="48" t="s">
        <v>44</v>
      </c>
      <c r="C19" s="47" t="s">
        <v>33</v>
      </c>
      <c r="D19" s="47" t="s">
        <v>45</v>
      </c>
      <c r="E19" s="49" t="s">
        <v>39</v>
      </c>
      <c r="F19" s="50">
        <v>6</v>
      </c>
      <c r="G19" s="51">
        <v>703.57</v>
      </c>
      <c r="H19" s="51">
        <f>TRUNC(G19*(1+$G$11),2)</f>
        <v>869.19</v>
      </c>
      <c r="I19" s="51">
        <f>TRUNC((F19*H19),2)</f>
        <v>5215.1400000000003</v>
      </c>
      <c r="J19" s="52">
        <f t="shared" si="0"/>
        <v>1.0537226526912242E-3</v>
      </c>
    </row>
    <row r="20" spans="1:10" ht="24" customHeight="1" x14ac:dyDescent="0.2">
      <c r="A20" s="47" t="s">
        <v>46</v>
      </c>
      <c r="B20" s="48" t="s">
        <v>47</v>
      </c>
      <c r="C20" s="47" t="s">
        <v>48</v>
      </c>
      <c r="D20" s="47" t="s">
        <v>49</v>
      </c>
      <c r="E20" s="49" t="s">
        <v>50</v>
      </c>
      <c r="F20" s="50">
        <v>1</v>
      </c>
      <c r="G20" s="51">
        <v>1400</v>
      </c>
      <c r="H20" s="51">
        <f>TRUNC(G20*(1+$G$11),2)</f>
        <v>1729.56</v>
      </c>
      <c r="I20" s="51">
        <f>TRUNC((F20*H20),2)</f>
        <v>1729.56</v>
      </c>
      <c r="J20" s="52">
        <f t="shared" si="0"/>
        <v>3.494587971154434E-4</v>
      </c>
    </row>
    <row r="21" spans="1:10" ht="24" customHeight="1" x14ac:dyDescent="0.2">
      <c r="A21" s="43" t="s">
        <v>51</v>
      </c>
      <c r="B21" s="43"/>
      <c r="C21" s="43"/>
      <c r="D21" s="43" t="s">
        <v>52</v>
      </c>
      <c r="E21" s="43"/>
      <c r="F21" s="53"/>
      <c r="G21" s="43"/>
      <c r="H21" s="43"/>
      <c r="I21" s="45">
        <f>SUM(I22:I23)</f>
        <v>5983.22</v>
      </c>
      <c r="J21" s="46">
        <f t="shared" si="0"/>
        <v>1.2089137492061932E-3</v>
      </c>
    </row>
    <row r="22" spans="1:10" ht="24" customHeight="1" x14ac:dyDescent="0.2">
      <c r="A22" s="47" t="s">
        <v>53</v>
      </c>
      <c r="B22" s="48" t="s">
        <v>54</v>
      </c>
      <c r="C22" s="47" t="s">
        <v>48</v>
      </c>
      <c r="D22" s="47" t="s">
        <v>55</v>
      </c>
      <c r="E22" s="49" t="s">
        <v>56</v>
      </c>
      <c r="F22" s="50">
        <v>1</v>
      </c>
      <c r="G22" s="51">
        <v>3270.88</v>
      </c>
      <c r="H22" s="51">
        <f>TRUNC(G22*(1+$G$11),2)</f>
        <v>4040.84</v>
      </c>
      <c r="I22" s="51">
        <f>TRUNC((F22*H22),2)</f>
        <v>4040.84</v>
      </c>
      <c r="J22" s="52">
        <f t="shared" si="0"/>
        <v>8.1645452354122924E-4</v>
      </c>
    </row>
    <row r="23" spans="1:10" ht="24" customHeight="1" x14ac:dyDescent="0.2">
      <c r="A23" s="47" t="s">
        <v>57</v>
      </c>
      <c r="B23" s="48" t="s">
        <v>58</v>
      </c>
      <c r="C23" s="47" t="s">
        <v>48</v>
      </c>
      <c r="D23" s="47" t="s">
        <v>59</v>
      </c>
      <c r="E23" s="49" t="s">
        <v>60</v>
      </c>
      <c r="F23" s="50">
        <v>162</v>
      </c>
      <c r="G23" s="51">
        <v>9.7100000000000009</v>
      </c>
      <c r="H23" s="51">
        <f>TRUNC(G23*(1+$G$11),2)</f>
        <v>11.99</v>
      </c>
      <c r="I23" s="51">
        <f>TRUNC((F23*H23),2)</f>
        <v>1942.38</v>
      </c>
      <c r="J23" s="52">
        <f t="shared" si="0"/>
        <v>3.9245922566496393E-4</v>
      </c>
    </row>
    <row r="24" spans="1:10" ht="24" customHeight="1" x14ac:dyDescent="0.2">
      <c r="A24" s="43" t="s">
        <v>61</v>
      </c>
      <c r="B24" s="43"/>
      <c r="C24" s="43"/>
      <c r="D24" s="43" t="s">
        <v>62</v>
      </c>
      <c r="E24" s="43"/>
      <c r="F24" s="53"/>
      <c r="G24" s="43"/>
      <c r="H24" s="43"/>
      <c r="I24" s="45">
        <f>SUM(I25:I28)</f>
        <v>21445.579999999998</v>
      </c>
      <c r="J24" s="46">
        <f t="shared" si="0"/>
        <v>4.3330943073631506E-3</v>
      </c>
    </row>
    <row r="25" spans="1:10" ht="24" customHeight="1" x14ac:dyDescent="0.2">
      <c r="A25" s="47" t="s">
        <v>63</v>
      </c>
      <c r="B25" s="48" t="s">
        <v>64</v>
      </c>
      <c r="C25" s="47" t="s">
        <v>33</v>
      </c>
      <c r="D25" s="47" t="s">
        <v>65</v>
      </c>
      <c r="E25" s="49" t="s">
        <v>39</v>
      </c>
      <c r="F25" s="50">
        <v>4696.3999999999996</v>
      </c>
      <c r="G25" s="51">
        <v>2.72</v>
      </c>
      <c r="H25" s="51">
        <f>TRUNC(G25*(1+$G$11),2)</f>
        <v>3.36</v>
      </c>
      <c r="I25" s="51">
        <f>TRUNC((F25*H25),2)</f>
        <v>15779.9</v>
      </c>
      <c r="J25" s="52">
        <f t="shared" si="0"/>
        <v>3.1883397353095499E-3</v>
      </c>
    </row>
    <row r="26" spans="1:10" ht="24" customHeight="1" x14ac:dyDescent="0.2">
      <c r="A26" s="47" t="s">
        <v>66</v>
      </c>
      <c r="B26" s="48" t="s">
        <v>67</v>
      </c>
      <c r="C26" s="47" t="s">
        <v>33</v>
      </c>
      <c r="D26" s="47" t="s">
        <v>68</v>
      </c>
      <c r="E26" s="49" t="s">
        <v>69</v>
      </c>
      <c r="F26" s="50">
        <v>72</v>
      </c>
      <c r="G26" s="51">
        <v>20.149999999999999</v>
      </c>
      <c r="H26" s="51">
        <f>TRUNC(G26*(1+$G$11),2)</f>
        <v>24.89</v>
      </c>
      <c r="I26" s="51">
        <f>TRUNC((F26*H26),2)</f>
        <v>1792.08</v>
      </c>
      <c r="J26" s="52">
        <f t="shared" si="0"/>
        <v>3.6209100646097492E-4</v>
      </c>
    </row>
    <row r="27" spans="1:10" ht="24" customHeight="1" x14ac:dyDescent="0.2">
      <c r="A27" s="47" t="s">
        <v>70</v>
      </c>
      <c r="B27" s="48" t="s">
        <v>71</v>
      </c>
      <c r="C27" s="47" t="s">
        <v>33</v>
      </c>
      <c r="D27" s="47" t="s">
        <v>72</v>
      </c>
      <c r="E27" s="49" t="s">
        <v>69</v>
      </c>
      <c r="F27" s="50">
        <v>72</v>
      </c>
      <c r="G27" s="51">
        <v>5.59</v>
      </c>
      <c r="H27" s="51">
        <f>TRUNC(G27*(1+$G$11),2)</f>
        <v>6.9</v>
      </c>
      <c r="I27" s="51">
        <f>TRUNC((F27*H27),2)</f>
        <v>496.8</v>
      </c>
      <c r="J27" s="52">
        <f t="shared" si="0"/>
        <v>1.0037878443474196E-4</v>
      </c>
    </row>
    <row r="28" spans="1:10" ht="24" customHeight="1" x14ac:dyDescent="0.2">
      <c r="A28" s="47" t="s">
        <v>73</v>
      </c>
      <c r="B28" s="48" t="s">
        <v>74</v>
      </c>
      <c r="C28" s="47" t="s">
        <v>48</v>
      </c>
      <c r="D28" s="47" t="s">
        <v>75</v>
      </c>
      <c r="E28" s="49" t="s">
        <v>76</v>
      </c>
      <c r="F28" s="50">
        <v>80</v>
      </c>
      <c r="G28" s="51">
        <v>34.17</v>
      </c>
      <c r="H28" s="51">
        <f>TRUNC(G28*(1+$G$11),2)</f>
        <v>42.21</v>
      </c>
      <c r="I28" s="51">
        <f>TRUNC((F28*H28),2)</f>
        <v>3376.8</v>
      </c>
      <c r="J28" s="52">
        <f t="shared" si="0"/>
        <v>6.8228478115788373E-4</v>
      </c>
    </row>
    <row r="29" spans="1:10" ht="24" customHeight="1" x14ac:dyDescent="0.2">
      <c r="A29" s="43" t="s">
        <v>77</v>
      </c>
      <c r="B29" s="43"/>
      <c r="C29" s="43"/>
      <c r="D29" s="43" t="s">
        <v>78</v>
      </c>
      <c r="E29" s="43"/>
      <c r="F29" s="53"/>
      <c r="G29" s="43"/>
      <c r="H29" s="43"/>
      <c r="I29" s="45">
        <f>SUM(I30:I33)</f>
        <v>2311.6799999999998</v>
      </c>
      <c r="J29" s="46">
        <f t="shared" si="0"/>
        <v>4.6707654670310843E-4</v>
      </c>
    </row>
    <row r="30" spans="1:10" ht="60" customHeight="1" x14ac:dyDescent="0.2">
      <c r="A30" s="47" t="s">
        <v>79</v>
      </c>
      <c r="B30" s="48" t="s">
        <v>80</v>
      </c>
      <c r="C30" s="47" t="s">
        <v>33</v>
      </c>
      <c r="D30" s="47" t="s">
        <v>81</v>
      </c>
      <c r="E30" s="49" t="s">
        <v>69</v>
      </c>
      <c r="F30" s="50">
        <v>20</v>
      </c>
      <c r="G30" s="51">
        <v>9.3699999999999992</v>
      </c>
      <c r="H30" s="51">
        <f>TRUNC(G30*(1+$G$11),2)</f>
        <v>11.57</v>
      </c>
      <c r="I30" s="51">
        <f>TRUNC((F30*H30),2)</f>
        <v>231.4</v>
      </c>
      <c r="J30" s="52">
        <f t="shared" si="0"/>
        <v>4.6754530431157988E-5</v>
      </c>
    </row>
    <row r="31" spans="1:10" ht="24" customHeight="1" x14ac:dyDescent="0.2">
      <c r="A31" s="47" t="s">
        <v>82</v>
      </c>
      <c r="B31" s="48" t="s">
        <v>83</v>
      </c>
      <c r="C31" s="47" t="s">
        <v>33</v>
      </c>
      <c r="D31" s="47" t="s">
        <v>84</v>
      </c>
      <c r="E31" s="49" t="s">
        <v>69</v>
      </c>
      <c r="F31" s="50">
        <v>20</v>
      </c>
      <c r="G31" s="51">
        <v>2.92</v>
      </c>
      <c r="H31" s="51">
        <f>TRUNC(G31*(1+$G$11),2)</f>
        <v>3.6</v>
      </c>
      <c r="I31" s="51">
        <f>TRUNC((F31*H31),2)</f>
        <v>72</v>
      </c>
      <c r="J31" s="52">
        <f t="shared" si="0"/>
        <v>1.4547649918078544E-5</v>
      </c>
    </row>
    <row r="32" spans="1:10" ht="36" customHeight="1" x14ac:dyDescent="0.2">
      <c r="A32" s="47" t="s">
        <v>85</v>
      </c>
      <c r="B32" s="48" t="s">
        <v>86</v>
      </c>
      <c r="C32" s="47" t="s">
        <v>33</v>
      </c>
      <c r="D32" s="47" t="s">
        <v>87</v>
      </c>
      <c r="E32" s="49" t="s">
        <v>69</v>
      </c>
      <c r="F32" s="50">
        <v>12</v>
      </c>
      <c r="G32" s="51">
        <v>109.06</v>
      </c>
      <c r="H32" s="51">
        <f>TRUNC(G32*(1+$G$11),2)</f>
        <v>134.72999999999999</v>
      </c>
      <c r="I32" s="51">
        <f>TRUNC((F32*H32),2)</f>
        <v>1616.76</v>
      </c>
      <c r="J32" s="52">
        <f t="shared" si="0"/>
        <v>3.2666747891045371E-4</v>
      </c>
    </row>
    <row r="33" spans="1:10" ht="24" customHeight="1" x14ac:dyDescent="0.2">
      <c r="A33" s="47" t="s">
        <v>88</v>
      </c>
      <c r="B33" s="48" t="s">
        <v>89</v>
      </c>
      <c r="C33" s="47" t="s">
        <v>33</v>
      </c>
      <c r="D33" s="47" t="s">
        <v>90</v>
      </c>
      <c r="E33" s="49" t="s">
        <v>69</v>
      </c>
      <c r="F33" s="50">
        <v>8</v>
      </c>
      <c r="G33" s="51">
        <v>39.619999999999997</v>
      </c>
      <c r="H33" s="51">
        <f>TRUNC(G33*(1+$G$11),2)</f>
        <v>48.94</v>
      </c>
      <c r="I33" s="51">
        <f>TRUNC((F33*H33),2)</f>
        <v>391.52</v>
      </c>
      <c r="J33" s="52">
        <f t="shared" si="0"/>
        <v>7.9106887443418215E-5</v>
      </c>
    </row>
    <row r="34" spans="1:10" ht="24" customHeight="1" x14ac:dyDescent="0.2">
      <c r="A34" s="39" t="s">
        <v>91</v>
      </c>
      <c r="B34" s="39"/>
      <c r="C34" s="39"/>
      <c r="D34" s="39" t="s">
        <v>92</v>
      </c>
      <c r="E34" s="39"/>
      <c r="F34" s="54"/>
      <c r="G34" s="39"/>
      <c r="H34" s="39"/>
      <c r="I34" s="41">
        <f>SUM(I35:I37)</f>
        <v>233891.40000000002</v>
      </c>
      <c r="J34" s="42">
        <f t="shared" si="0"/>
        <v>4.7257919528462172E-2</v>
      </c>
    </row>
    <row r="35" spans="1:10" ht="24" customHeight="1" x14ac:dyDescent="0.2">
      <c r="A35" s="47" t="s">
        <v>93</v>
      </c>
      <c r="B35" s="48" t="s">
        <v>94</v>
      </c>
      <c r="C35" s="47" t="s">
        <v>33</v>
      </c>
      <c r="D35" s="47" t="s">
        <v>95</v>
      </c>
      <c r="E35" s="49" t="s">
        <v>96</v>
      </c>
      <c r="F35" s="50">
        <v>792</v>
      </c>
      <c r="G35" s="51">
        <v>84.82</v>
      </c>
      <c r="H35" s="51">
        <f>TRUNC(G35*(1+$G$11),2)</f>
        <v>104.78</v>
      </c>
      <c r="I35" s="51">
        <f>TRUNC((F35*H35),2)</f>
        <v>82985.759999999995</v>
      </c>
      <c r="J35" s="52">
        <f t="shared" si="0"/>
        <v>1.6767330342578966E-2</v>
      </c>
    </row>
    <row r="36" spans="1:10" ht="24" customHeight="1" x14ac:dyDescent="0.2">
      <c r="A36" s="47" t="s">
        <v>97</v>
      </c>
      <c r="B36" s="48" t="s">
        <v>98</v>
      </c>
      <c r="C36" s="47" t="s">
        <v>33</v>
      </c>
      <c r="D36" s="47" t="s">
        <v>99</v>
      </c>
      <c r="E36" s="49" t="s">
        <v>35</v>
      </c>
      <c r="F36" s="50">
        <v>12</v>
      </c>
      <c r="G36" s="51">
        <v>6507.92</v>
      </c>
      <c r="H36" s="51">
        <f>TRUNC(G36*(1+$G$11),2)</f>
        <v>8039.88</v>
      </c>
      <c r="I36" s="51">
        <f>TRUNC((F36*H36),2)</f>
        <v>96478.56</v>
      </c>
      <c r="J36" s="52">
        <f t="shared" si="0"/>
        <v>1.9493559937226887E-2</v>
      </c>
    </row>
    <row r="37" spans="1:10" ht="24" customHeight="1" x14ac:dyDescent="0.2">
      <c r="A37" s="47" t="s">
        <v>100</v>
      </c>
      <c r="B37" s="48" t="s">
        <v>101</v>
      </c>
      <c r="C37" s="47" t="s">
        <v>48</v>
      </c>
      <c r="D37" s="47" t="s">
        <v>102</v>
      </c>
      <c r="E37" s="49" t="s">
        <v>50</v>
      </c>
      <c r="F37" s="50">
        <v>12</v>
      </c>
      <c r="G37" s="51">
        <v>3671.36</v>
      </c>
      <c r="H37" s="51">
        <f>TRUNC(G37*(1+$G$11),2)</f>
        <v>4535.59</v>
      </c>
      <c r="I37" s="51">
        <f>TRUNC((F37*H37),2)</f>
        <v>54427.08</v>
      </c>
      <c r="J37" s="52">
        <f t="shared" si="0"/>
        <v>1.0997029248656311E-2</v>
      </c>
    </row>
    <row r="38" spans="1:10" ht="24" customHeight="1" x14ac:dyDescent="0.2">
      <c r="A38" s="39" t="s">
        <v>103</v>
      </c>
      <c r="B38" s="39"/>
      <c r="C38" s="39"/>
      <c r="D38" s="39" t="s">
        <v>104</v>
      </c>
      <c r="E38" s="39"/>
      <c r="F38" s="54"/>
      <c r="G38" s="39"/>
      <c r="H38" s="39"/>
      <c r="I38" s="41">
        <f>I39+I57+I64+I71</f>
        <v>33081.180000000008</v>
      </c>
      <c r="J38" s="42">
        <f t="shared" si="0"/>
        <v>6.6840753544019672E-3</v>
      </c>
    </row>
    <row r="39" spans="1:10" ht="24" customHeight="1" x14ac:dyDescent="0.2">
      <c r="A39" s="43" t="s">
        <v>105</v>
      </c>
      <c r="B39" s="43"/>
      <c r="C39" s="43"/>
      <c r="D39" s="43" t="s">
        <v>106</v>
      </c>
      <c r="E39" s="43"/>
      <c r="F39" s="53"/>
      <c r="G39" s="43"/>
      <c r="H39" s="43"/>
      <c r="I39" s="45">
        <f>SUM(I40:I56)</f>
        <v>14643.210000000003</v>
      </c>
      <c r="J39" s="46">
        <f t="shared" si="0"/>
        <v>2.9586707327348186E-3</v>
      </c>
    </row>
    <row r="40" spans="1:10" ht="24" customHeight="1" x14ac:dyDescent="0.2">
      <c r="A40" s="47" t="s">
        <v>107</v>
      </c>
      <c r="B40" s="48" t="s">
        <v>108</v>
      </c>
      <c r="C40" s="47" t="s">
        <v>33</v>
      </c>
      <c r="D40" s="47" t="s">
        <v>109</v>
      </c>
      <c r="E40" s="49" t="s">
        <v>110</v>
      </c>
      <c r="F40" s="50">
        <v>10.1</v>
      </c>
      <c r="G40" s="51">
        <v>11.08</v>
      </c>
      <c r="H40" s="51">
        <f t="shared" ref="H40:H56" si="1">TRUNC(G40*(1+$G$11),2)</f>
        <v>13.68</v>
      </c>
      <c r="I40" s="51">
        <f t="shared" ref="I40:I56" si="2">TRUNC((F40*H40),2)</f>
        <v>138.16</v>
      </c>
      <c r="J40" s="52">
        <f t="shared" si="0"/>
        <v>2.7915323787246272E-5</v>
      </c>
    </row>
    <row r="41" spans="1:10" ht="24" customHeight="1" x14ac:dyDescent="0.2">
      <c r="A41" s="47" t="s">
        <v>111</v>
      </c>
      <c r="B41" s="48" t="s">
        <v>112</v>
      </c>
      <c r="C41" s="47" t="s">
        <v>33</v>
      </c>
      <c r="D41" s="47" t="s">
        <v>113</v>
      </c>
      <c r="E41" s="49" t="s">
        <v>110</v>
      </c>
      <c r="F41" s="50">
        <v>62.5</v>
      </c>
      <c r="G41" s="51">
        <v>10.46</v>
      </c>
      <c r="H41" s="51">
        <f t="shared" si="1"/>
        <v>12.92</v>
      </c>
      <c r="I41" s="51">
        <f t="shared" si="2"/>
        <v>807.5</v>
      </c>
      <c r="J41" s="52">
        <f t="shared" si="0"/>
        <v>1.6315593484511701E-4</v>
      </c>
    </row>
    <row r="42" spans="1:10" ht="24" customHeight="1" x14ac:dyDescent="0.2">
      <c r="A42" s="47" t="s">
        <v>114</v>
      </c>
      <c r="B42" s="48" t="s">
        <v>115</v>
      </c>
      <c r="C42" s="47" t="s">
        <v>33</v>
      </c>
      <c r="D42" s="47" t="s">
        <v>116</v>
      </c>
      <c r="E42" s="49" t="s">
        <v>110</v>
      </c>
      <c r="F42" s="50">
        <v>31.2</v>
      </c>
      <c r="G42" s="51">
        <v>8.51</v>
      </c>
      <c r="H42" s="51">
        <f t="shared" si="1"/>
        <v>10.51</v>
      </c>
      <c r="I42" s="51">
        <f t="shared" si="2"/>
        <v>327.91</v>
      </c>
      <c r="J42" s="52">
        <f t="shared" si="0"/>
        <v>6.6254442842182446E-5</v>
      </c>
    </row>
    <row r="43" spans="1:10" ht="24" customHeight="1" x14ac:dyDescent="0.2">
      <c r="A43" s="47" t="s">
        <v>117</v>
      </c>
      <c r="B43" s="48" t="s">
        <v>118</v>
      </c>
      <c r="C43" s="47" t="s">
        <v>33</v>
      </c>
      <c r="D43" s="47" t="s">
        <v>119</v>
      </c>
      <c r="E43" s="49" t="s">
        <v>110</v>
      </c>
      <c r="F43" s="50">
        <v>6.2</v>
      </c>
      <c r="G43" s="51">
        <v>12.93</v>
      </c>
      <c r="H43" s="51">
        <f t="shared" si="1"/>
        <v>15.97</v>
      </c>
      <c r="I43" s="51">
        <f t="shared" si="2"/>
        <v>99.01</v>
      </c>
      <c r="J43" s="52">
        <f t="shared" si="0"/>
        <v>2.0005039144291066E-5</v>
      </c>
    </row>
    <row r="44" spans="1:10" ht="36" customHeight="1" x14ac:dyDescent="0.2">
      <c r="A44" s="47" t="s">
        <v>120</v>
      </c>
      <c r="B44" s="48" t="s">
        <v>121</v>
      </c>
      <c r="C44" s="47" t="s">
        <v>33</v>
      </c>
      <c r="D44" s="47" t="s">
        <v>122</v>
      </c>
      <c r="E44" s="49" t="s">
        <v>39</v>
      </c>
      <c r="F44" s="50">
        <v>13.66</v>
      </c>
      <c r="G44" s="51">
        <v>120.58</v>
      </c>
      <c r="H44" s="51">
        <f t="shared" si="1"/>
        <v>148.96</v>
      </c>
      <c r="I44" s="51">
        <f t="shared" si="2"/>
        <v>2034.79</v>
      </c>
      <c r="J44" s="52">
        <f t="shared" si="0"/>
        <v>4.1113073023343113E-4</v>
      </c>
    </row>
    <row r="45" spans="1:10" ht="36" customHeight="1" x14ac:dyDescent="0.2">
      <c r="A45" s="47" t="s">
        <v>123</v>
      </c>
      <c r="B45" s="48" t="s">
        <v>124</v>
      </c>
      <c r="C45" s="47" t="s">
        <v>33</v>
      </c>
      <c r="D45" s="47" t="s">
        <v>125</v>
      </c>
      <c r="E45" s="49" t="s">
        <v>39</v>
      </c>
      <c r="F45" s="50">
        <v>9.26</v>
      </c>
      <c r="G45" s="51">
        <v>22.43</v>
      </c>
      <c r="H45" s="51">
        <f t="shared" si="1"/>
        <v>27.71</v>
      </c>
      <c r="I45" s="51">
        <f t="shared" si="2"/>
        <v>256.58999999999997</v>
      </c>
      <c r="J45" s="52">
        <f t="shared" si="0"/>
        <v>5.1844187395552404E-5</v>
      </c>
    </row>
    <row r="46" spans="1:10" ht="36" customHeight="1" x14ac:dyDescent="0.2">
      <c r="A46" s="47" t="s">
        <v>126</v>
      </c>
      <c r="B46" s="48" t="s">
        <v>127</v>
      </c>
      <c r="C46" s="47" t="s">
        <v>33</v>
      </c>
      <c r="D46" s="47" t="s">
        <v>128</v>
      </c>
      <c r="E46" s="49" t="s">
        <v>69</v>
      </c>
      <c r="F46" s="50">
        <v>2.59</v>
      </c>
      <c r="G46" s="51">
        <v>357.9</v>
      </c>
      <c r="H46" s="51">
        <f t="shared" si="1"/>
        <v>442.14</v>
      </c>
      <c r="I46" s="51">
        <f t="shared" si="2"/>
        <v>1145.1400000000001</v>
      </c>
      <c r="J46" s="52">
        <f t="shared" si="0"/>
        <v>2.3137633093317313E-4</v>
      </c>
    </row>
    <row r="47" spans="1:10" ht="48" customHeight="1" x14ac:dyDescent="0.2">
      <c r="A47" s="47" t="s">
        <v>129</v>
      </c>
      <c r="B47" s="48" t="s">
        <v>130</v>
      </c>
      <c r="C47" s="47" t="s">
        <v>33</v>
      </c>
      <c r="D47" s="47" t="s">
        <v>131</v>
      </c>
      <c r="E47" s="49" t="s">
        <v>110</v>
      </c>
      <c r="F47" s="50">
        <v>4</v>
      </c>
      <c r="G47" s="51">
        <v>11.16</v>
      </c>
      <c r="H47" s="51">
        <f t="shared" si="1"/>
        <v>13.78</v>
      </c>
      <c r="I47" s="51">
        <f t="shared" si="2"/>
        <v>55.12</v>
      </c>
      <c r="J47" s="52">
        <f t="shared" si="0"/>
        <v>1.1137034215062351E-5</v>
      </c>
    </row>
    <row r="48" spans="1:10" ht="48" customHeight="1" x14ac:dyDescent="0.2">
      <c r="A48" s="47" t="s">
        <v>132</v>
      </c>
      <c r="B48" s="48" t="s">
        <v>133</v>
      </c>
      <c r="C48" s="47" t="s">
        <v>33</v>
      </c>
      <c r="D48" s="47" t="s">
        <v>134</v>
      </c>
      <c r="E48" s="49" t="s">
        <v>110</v>
      </c>
      <c r="F48" s="50">
        <v>56.9</v>
      </c>
      <c r="G48" s="51">
        <v>10.46</v>
      </c>
      <c r="H48" s="51">
        <f t="shared" si="1"/>
        <v>12.92</v>
      </c>
      <c r="I48" s="51">
        <f t="shared" si="2"/>
        <v>735.14</v>
      </c>
      <c r="J48" s="52">
        <f t="shared" si="0"/>
        <v>1.4853554667744806E-4</v>
      </c>
    </row>
    <row r="49" spans="1:10" ht="48" customHeight="1" x14ac:dyDescent="0.2">
      <c r="A49" s="47" t="s">
        <v>135</v>
      </c>
      <c r="B49" s="48" t="s">
        <v>136</v>
      </c>
      <c r="C49" s="47" t="s">
        <v>33</v>
      </c>
      <c r="D49" s="47" t="s">
        <v>137</v>
      </c>
      <c r="E49" s="49" t="s">
        <v>110</v>
      </c>
      <c r="F49" s="50">
        <v>80.7</v>
      </c>
      <c r="G49" s="51">
        <v>8.4499999999999993</v>
      </c>
      <c r="H49" s="51">
        <f t="shared" si="1"/>
        <v>10.43</v>
      </c>
      <c r="I49" s="51">
        <f t="shared" si="2"/>
        <v>841.7</v>
      </c>
      <c r="J49" s="52">
        <f t="shared" si="0"/>
        <v>1.7006606855620433E-4</v>
      </c>
    </row>
    <row r="50" spans="1:10" ht="48" customHeight="1" x14ac:dyDescent="0.2">
      <c r="A50" s="47" t="s">
        <v>138</v>
      </c>
      <c r="B50" s="48" t="s">
        <v>139</v>
      </c>
      <c r="C50" s="47" t="s">
        <v>33</v>
      </c>
      <c r="D50" s="47" t="s">
        <v>140</v>
      </c>
      <c r="E50" s="49" t="s">
        <v>110</v>
      </c>
      <c r="F50" s="50">
        <v>56.8</v>
      </c>
      <c r="G50" s="51">
        <v>13.06</v>
      </c>
      <c r="H50" s="51">
        <f t="shared" si="1"/>
        <v>16.13</v>
      </c>
      <c r="I50" s="51">
        <f t="shared" si="2"/>
        <v>916.18</v>
      </c>
      <c r="J50" s="52">
        <f t="shared" si="0"/>
        <v>1.8511480419368333E-4</v>
      </c>
    </row>
    <row r="51" spans="1:10" ht="60" customHeight="1" x14ac:dyDescent="0.2">
      <c r="A51" s="47" t="s">
        <v>141</v>
      </c>
      <c r="B51" s="48" t="s">
        <v>142</v>
      </c>
      <c r="C51" s="47" t="s">
        <v>33</v>
      </c>
      <c r="D51" s="47" t="s">
        <v>143</v>
      </c>
      <c r="E51" s="49" t="s">
        <v>39</v>
      </c>
      <c r="F51" s="50">
        <v>6.16</v>
      </c>
      <c r="G51" s="51">
        <v>39.71</v>
      </c>
      <c r="H51" s="51">
        <f t="shared" si="1"/>
        <v>49.05</v>
      </c>
      <c r="I51" s="51">
        <f t="shared" si="2"/>
        <v>302.14</v>
      </c>
      <c r="J51" s="52">
        <f t="shared" si="0"/>
        <v>6.1047596475670153E-5</v>
      </c>
    </row>
    <row r="52" spans="1:10" ht="48" customHeight="1" x14ac:dyDescent="0.2">
      <c r="A52" s="47" t="s">
        <v>144</v>
      </c>
      <c r="B52" s="48" t="s">
        <v>145</v>
      </c>
      <c r="C52" s="47" t="s">
        <v>48</v>
      </c>
      <c r="D52" s="47" t="s">
        <v>146</v>
      </c>
      <c r="E52" s="49" t="s">
        <v>69</v>
      </c>
      <c r="F52" s="50">
        <v>0.28999999999999998</v>
      </c>
      <c r="G52" s="51">
        <v>346.27</v>
      </c>
      <c r="H52" s="51">
        <f t="shared" si="1"/>
        <v>427.78</v>
      </c>
      <c r="I52" s="51">
        <f t="shared" si="2"/>
        <v>124.05</v>
      </c>
      <c r="J52" s="52">
        <f t="shared" si="0"/>
        <v>2.5064388504689492E-5</v>
      </c>
    </row>
    <row r="53" spans="1:10" ht="48" customHeight="1" x14ac:dyDescent="0.2">
      <c r="A53" s="47" t="s">
        <v>147</v>
      </c>
      <c r="B53" s="48" t="s">
        <v>148</v>
      </c>
      <c r="C53" s="47" t="s">
        <v>33</v>
      </c>
      <c r="D53" s="47" t="s">
        <v>149</v>
      </c>
      <c r="E53" s="49" t="s">
        <v>39</v>
      </c>
      <c r="F53" s="50">
        <v>41.14</v>
      </c>
      <c r="G53" s="51">
        <v>40.22</v>
      </c>
      <c r="H53" s="51">
        <f t="shared" si="1"/>
        <v>49.68</v>
      </c>
      <c r="I53" s="51">
        <f t="shared" si="2"/>
        <v>2043.83</v>
      </c>
      <c r="J53" s="52">
        <f t="shared" si="0"/>
        <v>4.1295726850092319E-4</v>
      </c>
    </row>
    <row r="54" spans="1:10" ht="48" customHeight="1" x14ac:dyDescent="0.2">
      <c r="A54" s="47" t="s">
        <v>150</v>
      </c>
      <c r="B54" s="48" t="s">
        <v>151</v>
      </c>
      <c r="C54" s="47" t="s">
        <v>48</v>
      </c>
      <c r="D54" s="47" t="s">
        <v>152</v>
      </c>
      <c r="E54" s="49" t="s">
        <v>69</v>
      </c>
      <c r="F54" s="50">
        <v>2.0699999999999998</v>
      </c>
      <c r="G54" s="51">
        <v>347.69</v>
      </c>
      <c r="H54" s="51">
        <f t="shared" si="1"/>
        <v>429.53</v>
      </c>
      <c r="I54" s="51">
        <f t="shared" si="2"/>
        <v>889.12</v>
      </c>
      <c r="J54" s="52">
        <f t="shared" si="0"/>
        <v>1.7964731243280549E-4</v>
      </c>
    </row>
    <row r="55" spans="1:10" ht="36" customHeight="1" x14ac:dyDescent="0.2">
      <c r="A55" s="47" t="s">
        <v>153</v>
      </c>
      <c r="B55" s="48" t="s">
        <v>154</v>
      </c>
      <c r="C55" s="47" t="s">
        <v>48</v>
      </c>
      <c r="D55" s="47" t="s">
        <v>155</v>
      </c>
      <c r="E55" s="49" t="s">
        <v>39</v>
      </c>
      <c r="F55" s="50">
        <v>31.46</v>
      </c>
      <c r="G55" s="51">
        <v>89.34</v>
      </c>
      <c r="H55" s="51">
        <f t="shared" si="1"/>
        <v>110.37</v>
      </c>
      <c r="I55" s="51">
        <f t="shared" si="2"/>
        <v>3472.24</v>
      </c>
      <c r="J55" s="52">
        <f t="shared" si="0"/>
        <v>7.0156849932707E-4</v>
      </c>
    </row>
    <row r="56" spans="1:10" ht="24" customHeight="1" x14ac:dyDescent="0.2">
      <c r="A56" s="47" t="s">
        <v>156</v>
      </c>
      <c r="B56" s="48" t="s">
        <v>157</v>
      </c>
      <c r="C56" s="47" t="s">
        <v>33</v>
      </c>
      <c r="D56" s="47" t="s">
        <v>158</v>
      </c>
      <c r="E56" s="49" t="s">
        <v>39</v>
      </c>
      <c r="F56" s="50">
        <v>31.46</v>
      </c>
      <c r="G56" s="51">
        <v>11.7</v>
      </c>
      <c r="H56" s="51">
        <f t="shared" si="1"/>
        <v>14.45</v>
      </c>
      <c r="I56" s="51">
        <f t="shared" si="2"/>
        <v>454.59</v>
      </c>
      <c r="J56" s="52">
        <f t="shared" si="0"/>
        <v>9.1850224670268402E-5</v>
      </c>
    </row>
    <row r="57" spans="1:10" ht="24" customHeight="1" x14ac:dyDescent="0.2">
      <c r="A57" s="43" t="s">
        <v>159</v>
      </c>
      <c r="B57" s="43"/>
      <c r="C57" s="43"/>
      <c r="D57" s="43" t="s">
        <v>160</v>
      </c>
      <c r="E57" s="43"/>
      <c r="F57" s="53"/>
      <c r="G57" s="43"/>
      <c r="H57" s="43"/>
      <c r="I57" s="45">
        <f>SUM(I58:I63)</f>
        <v>5269.35</v>
      </c>
      <c r="J57" s="46">
        <f t="shared" si="0"/>
        <v>1.0646758207753775E-3</v>
      </c>
    </row>
    <row r="58" spans="1:10" ht="48" customHeight="1" x14ac:dyDescent="0.2">
      <c r="A58" s="47" t="s">
        <v>161</v>
      </c>
      <c r="B58" s="48" t="s">
        <v>130</v>
      </c>
      <c r="C58" s="47" t="s">
        <v>33</v>
      </c>
      <c r="D58" s="47" t="s">
        <v>131</v>
      </c>
      <c r="E58" s="49" t="s">
        <v>110</v>
      </c>
      <c r="F58" s="50">
        <v>80.3</v>
      </c>
      <c r="G58" s="51">
        <v>11.16</v>
      </c>
      <c r="H58" s="51">
        <f t="shared" ref="H58:H63" si="3">TRUNC(G58*(1+$G$11),2)</f>
        <v>13.78</v>
      </c>
      <c r="I58" s="51">
        <f t="shared" ref="I58:I63" si="4">TRUNC((F58*H58),2)</f>
        <v>1106.53</v>
      </c>
      <c r="J58" s="52">
        <f t="shared" si="0"/>
        <v>2.2357515366460348E-4</v>
      </c>
    </row>
    <row r="59" spans="1:10" ht="48" customHeight="1" x14ac:dyDescent="0.2">
      <c r="A59" s="47" t="s">
        <v>162</v>
      </c>
      <c r="B59" s="48" t="s">
        <v>133</v>
      </c>
      <c r="C59" s="47" t="s">
        <v>33</v>
      </c>
      <c r="D59" s="47" t="s">
        <v>134</v>
      </c>
      <c r="E59" s="49" t="s">
        <v>110</v>
      </c>
      <c r="F59" s="50">
        <v>38.4</v>
      </c>
      <c r="G59" s="51">
        <v>10.46</v>
      </c>
      <c r="H59" s="51">
        <f t="shared" si="3"/>
        <v>12.92</v>
      </c>
      <c r="I59" s="51">
        <f t="shared" si="4"/>
        <v>496.12</v>
      </c>
      <c r="J59" s="52">
        <f t="shared" si="0"/>
        <v>1.0024138996329343E-4</v>
      </c>
    </row>
    <row r="60" spans="1:10" ht="48" customHeight="1" x14ac:dyDescent="0.2">
      <c r="A60" s="47" t="s">
        <v>163</v>
      </c>
      <c r="B60" s="48" t="s">
        <v>136</v>
      </c>
      <c r="C60" s="47" t="s">
        <v>33</v>
      </c>
      <c r="D60" s="47" t="s">
        <v>137</v>
      </c>
      <c r="E60" s="49" t="s">
        <v>110</v>
      </c>
      <c r="F60" s="50">
        <v>34.4</v>
      </c>
      <c r="G60" s="51">
        <v>8.4499999999999993</v>
      </c>
      <c r="H60" s="51">
        <f t="shared" si="3"/>
        <v>10.43</v>
      </c>
      <c r="I60" s="51">
        <f t="shared" si="4"/>
        <v>358.79</v>
      </c>
      <c r="J60" s="52">
        <f t="shared" si="0"/>
        <v>7.2493768251491678E-5</v>
      </c>
    </row>
    <row r="61" spans="1:10" ht="48" customHeight="1" x14ac:dyDescent="0.2">
      <c r="A61" s="47" t="s">
        <v>164</v>
      </c>
      <c r="B61" s="48" t="s">
        <v>139</v>
      </c>
      <c r="C61" s="47" t="s">
        <v>33</v>
      </c>
      <c r="D61" s="47" t="s">
        <v>140</v>
      </c>
      <c r="E61" s="49" t="s">
        <v>110</v>
      </c>
      <c r="F61" s="50">
        <v>29.8</v>
      </c>
      <c r="G61" s="51">
        <v>13.06</v>
      </c>
      <c r="H61" s="51">
        <f t="shared" si="3"/>
        <v>16.13</v>
      </c>
      <c r="I61" s="51">
        <f t="shared" si="4"/>
        <v>480.67</v>
      </c>
      <c r="J61" s="52">
        <f t="shared" si="0"/>
        <v>9.7119706751705746E-5</v>
      </c>
    </row>
    <row r="62" spans="1:10" ht="48" customHeight="1" x14ac:dyDescent="0.2">
      <c r="A62" s="47" t="s">
        <v>165</v>
      </c>
      <c r="B62" s="48" t="s">
        <v>148</v>
      </c>
      <c r="C62" s="47" t="s">
        <v>33</v>
      </c>
      <c r="D62" s="47" t="s">
        <v>149</v>
      </c>
      <c r="E62" s="49" t="s">
        <v>39</v>
      </c>
      <c r="F62" s="50">
        <v>32.96</v>
      </c>
      <c r="G62" s="51">
        <v>40.22</v>
      </c>
      <c r="H62" s="51">
        <f t="shared" si="3"/>
        <v>49.68</v>
      </c>
      <c r="I62" s="51">
        <f t="shared" si="4"/>
        <v>1637.45</v>
      </c>
      <c r="J62" s="52">
        <f t="shared" si="0"/>
        <v>3.308479077549682E-4</v>
      </c>
    </row>
    <row r="63" spans="1:10" ht="48" customHeight="1" x14ac:dyDescent="0.2">
      <c r="A63" s="47" t="s">
        <v>166</v>
      </c>
      <c r="B63" s="48" t="s">
        <v>151</v>
      </c>
      <c r="C63" s="47" t="s">
        <v>48</v>
      </c>
      <c r="D63" s="47" t="s">
        <v>152</v>
      </c>
      <c r="E63" s="49" t="s">
        <v>69</v>
      </c>
      <c r="F63" s="50">
        <v>2.77</v>
      </c>
      <c r="G63" s="51">
        <v>347.69</v>
      </c>
      <c r="H63" s="51">
        <f t="shared" si="3"/>
        <v>429.53</v>
      </c>
      <c r="I63" s="51">
        <f t="shared" si="4"/>
        <v>1189.79</v>
      </c>
      <c r="J63" s="52">
        <f t="shared" si="0"/>
        <v>2.4039789438931486E-4</v>
      </c>
    </row>
    <row r="64" spans="1:10" ht="24" customHeight="1" x14ac:dyDescent="0.2">
      <c r="A64" s="43" t="s">
        <v>167</v>
      </c>
      <c r="B64" s="43"/>
      <c r="C64" s="43"/>
      <c r="D64" s="43" t="s">
        <v>168</v>
      </c>
      <c r="E64" s="43"/>
      <c r="F64" s="53"/>
      <c r="G64" s="43"/>
      <c r="H64" s="43"/>
      <c r="I64" s="45">
        <f>SUM(I65:I70)</f>
        <v>4606.63</v>
      </c>
      <c r="J64" s="46">
        <f t="shared" si="0"/>
        <v>9.3077278530719672E-4</v>
      </c>
    </row>
    <row r="65" spans="1:10" ht="48" customHeight="1" x14ac:dyDescent="0.2">
      <c r="A65" s="47" t="s">
        <v>169</v>
      </c>
      <c r="B65" s="48" t="s">
        <v>130</v>
      </c>
      <c r="C65" s="47" t="s">
        <v>33</v>
      </c>
      <c r="D65" s="47" t="s">
        <v>131</v>
      </c>
      <c r="E65" s="49" t="s">
        <v>110</v>
      </c>
      <c r="F65" s="50">
        <v>41.9</v>
      </c>
      <c r="G65" s="51">
        <v>11.16</v>
      </c>
      <c r="H65" s="51">
        <f t="shared" ref="H65:H70" si="5">TRUNC(G65*(1+$G$11),2)</f>
        <v>13.78</v>
      </c>
      <c r="I65" s="51">
        <f t="shared" ref="I65:I70" si="6">TRUNC((F65*H65),2)</f>
        <v>577.38</v>
      </c>
      <c r="J65" s="52">
        <f t="shared" si="0"/>
        <v>1.1666002930139152E-4</v>
      </c>
    </row>
    <row r="66" spans="1:10" ht="48" customHeight="1" x14ac:dyDescent="0.2">
      <c r="A66" s="47" t="s">
        <v>170</v>
      </c>
      <c r="B66" s="48" t="s">
        <v>133</v>
      </c>
      <c r="C66" s="47" t="s">
        <v>33</v>
      </c>
      <c r="D66" s="47" t="s">
        <v>134</v>
      </c>
      <c r="E66" s="49" t="s">
        <v>110</v>
      </c>
      <c r="F66" s="50">
        <v>34.299999999999997</v>
      </c>
      <c r="G66" s="51">
        <v>10.46</v>
      </c>
      <c r="H66" s="51">
        <f t="shared" si="5"/>
        <v>12.92</v>
      </c>
      <c r="I66" s="51">
        <f t="shared" si="6"/>
        <v>443.15</v>
      </c>
      <c r="J66" s="52">
        <f t="shared" si="0"/>
        <v>8.9538764738840364E-5</v>
      </c>
    </row>
    <row r="67" spans="1:10" ht="48" customHeight="1" x14ac:dyDescent="0.2">
      <c r="A67" s="47" t="s">
        <v>171</v>
      </c>
      <c r="B67" s="48" t="s">
        <v>136</v>
      </c>
      <c r="C67" s="47" t="s">
        <v>33</v>
      </c>
      <c r="D67" s="47" t="s">
        <v>137</v>
      </c>
      <c r="E67" s="49" t="s">
        <v>110</v>
      </c>
      <c r="F67" s="50">
        <v>34.4</v>
      </c>
      <c r="G67" s="51">
        <v>8.4499999999999993</v>
      </c>
      <c r="H67" s="51">
        <f t="shared" si="5"/>
        <v>10.43</v>
      </c>
      <c r="I67" s="51">
        <f t="shared" si="6"/>
        <v>358.79</v>
      </c>
      <c r="J67" s="52">
        <f t="shared" si="0"/>
        <v>7.2493768251491678E-5</v>
      </c>
    </row>
    <row r="68" spans="1:10" ht="48" customHeight="1" x14ac:dyDescent="0.2">
      <c r="A68" s="47" t="s">
        <v>172</v>
      </c>
      <c r="B68" s="48" t="s">
        <v>139</v>
      </c>
      <c r="C68" s="47" t="s">
        <v>33</v>
      </c>
      <c r="D68" s="47" t="s">
        <v>140</v>
      </c>
      <c r="E68" s="49" t="s">
        <v>110</v>
      </c>
      <c r="F68" s="50">
        <v>40.700000000000003</v>
      </c>
      <c r="G68" s="51">
        <v>13.06</v>
      </c>
      <c r="H68" s="51">
        <f t="shared" si="5"/>
        <v>16.13</v>
      </c>
      <c r="I68" s="51">
        <f t="shared" si="6"/>
        <v>656.49</v>
      </c>
      <c r="J68" s="52">
        <f t="shared" si="0"/>
        <v>1.3264425964888032E-4</v>
      </c>
    </row>
    <row r="69" spans="1:10" ht="48" customHeight="1" x14ac:dyDescent="0.2">
      <c r="A69" s="47" t="s">
        <v>173</v>
      </c>
      <c r="B69" s="48" t="s">
        <v>148</v>
      </c>
      <c r="C69" s="47" t="s">
        <v>33</v>
      </c>
      <c r="D69" s="47" t="s">
        <v>149</v>
      </c>
      <c r="E69" s="49" t="s">
        <v>39</v>
      </c>
      <c r="F69" s="50">
        <v>29.96</v>
      </c>
      <c r="G69" s="51">
        <v>40.22</v>
      </c>
      <c r="H69" s="51">
        <f t="shared" si="5"/>
        <v>49.68</v>
      </c>
      <c r="I69" s="51">
        <f t="shared" si="6"/>
        <v>1488.41</v>
      </c>
      <c r="J69" s="52">
        <f t="shared" si="0"/>
        <v>3.0073427242454563E-4</v>
      </c>
    </row>
    <row r="70" spans="1:10" ht="48" customHeight="1" x14ac:dyDescent="0.2">
      <c r="A70" s="47" t="s">
        <v>174</v>
      </c>
      <c r="B70" s="48" t="s">
        <v>151</v>
      </c>
      <c r="C70" s="47" t="s">
        <v>48</v>
      </c>
      <c r="D70" s="47" t="s">
        <v>152</v>
      </c>
      <c r="E70" s="49" t="s">
        <v>69</v>
      </c>
      <c r="F70" s="50">
        <v>2.52</v>
      </c>
      <c r="G70" s="51">
        <v>347.69</v>
      </c>
      <c r="H70" s="51">
        <f t="shared" si="5"/>
        <v>429.53</v>
      </c>
      <c r="I70" s="51">
        <f t="shared" si="6"/>
        <v>1082.4100000000001</v>
      </c>
      <c r="J70" s="52">
        <f t="shared" si="0"/>
        <v>2.1870169094204719E-4</v>
      </c>
    </row>
    <row r="71" spans="1:10" ht="24" customHeight="1" x14ac:dyDescent="0.2">
      <c r="A71" s="43" t="s">
        <v>175</v>
      </c>
      <c r="B71" s="43"/>
      <c r="C71" s="43"/>
      <c r="D71" s="43" t="s">
        <v>176</v>
      </c>
      <c r="E71" s="43"/>
      <c r="F71" s="53"/>
      <c r="G71" s="43"/>
      <c r="H71" s="43"/>
      <c r="I71" s="45">
        <f>SUM(I72:I79)</f>
        <v>8561.99</v>
      </c>
      <c r="J71" s="46">
        <f t="shared" si="0"/>
        <v>1.7299560155845737E-3</v>
      </c>
    </row>
    <row r="72" spans="1:10" ht="24" customHeight="1" x14ac:dyDescent="0.2">
      <c r="A72" s="47" t="s">
        <v>177</v>
      </c>
      <c r="B72" s="48" t="s">
        <v>115</v>
      </c>
      <c r="C72" s="47" t="s">
        <v>33</v>
      </c>
      <c r="D72" s="47" t="s">
        <v>116</v>
      </c>
      <c r="E72" s="49" t="s">
        <v>110</v>
      </c>
      <c r="F72" s="50">
        <v>62.73</v>
      </c>
      <c r="G72" s="51">
        <v>8.51</v>
      </c>
      <c r="H72" s="51">
        <f t="shared" ref="H72:H79" si="7">TRUNC(G72*(1+$G$11),2)</f>
        <v>10.51</v>
      </c>
      <c r="I72" s="51">
        <f t="shared" ref="I72:I79" si="8">TRUNC((F72*H72),2)</f>
        <v>659.29</v>
      </c>
      <c r="J72" s="52">
        <f t="shared" si="0"/>
        <v>1.3321000159013892E-4</v>
      </c>
    </row>
    <row r="73" spans="1:10" ht="24" customHeight="1" x14ac:dyDescent="0.2">
      <c r="A73" s="47" t="s">
        <v>178</v>
      </c>
      <c r="B73" s="48" t="s">
        <v>118</v>
      </c>
      <c r="C73" s="47" t="s">
        <v>33</v>
      </c>
      <c r="D73" s="47" t="s">
        <v>119</v>
      </c>
      <c r="E73" s="49" t="s">
        <v>110</v>
      </c>
      <c r="F73" s="50">
        <v>26.78</v>
      </c>
      <c r="G73" s="51">
        <v>12.93</v>
      </c>
      <c r="H73" s="51">
        <f t="shared" si="7"/>
        <v>15.97</v>
      </c>
      <c r="I73" s="51">
        <f t="shared" si="8"/>
        <v>427.67</v>
      </c>
      <c r="J73" s="52">
        <f t="shared" si="0"/>
        <v>8.6411020006453481E-5</v>
      </c>
    </row>
    <row r="74" spans="1:10" ht="36" customHeight="1" x14ac:dyDescent="0.2">
      <c r="A74" s="47" t="s">
        <v>179</v>
      </c>
      <c r="B74" s="48" t="s">
        <v>121</v>
      </c>
      <c r="C74" s="47" t="s">
        <v>33</v>
      </c>
      <c r="D74" s="47" t="s">
        <v>122</v>
      </c>
      <c r="E74" s="49" t="s">
        <v>39</v>
      </c>
      <c r="F74" s="50">
        <v>24.48</v>
      </c>
      <c r="G74" s="51">
        <v>120.58</v>
      </c>
      <c r="H74" s="51">
        <f t="shared" si="7"/>
        <v>148.96</v>
      </c>
      <c r="I74" s="51">
        <f t="shared" si="8"/>
        <v>3646.54</v>
      </c>
      <c r="J74" s="52">
        <f t="shared" si="0"/>
        <v>7.3678593517041853E-4</v>
      </c>
    </row>
    <row r="75" spans="1:10" ht="36" customHeight="1" x14ac:dyDescent="0.2">
      <c r="A75" s="47" t="s">
        <v>180</v>
      </c>
      <c r="B75" s="48" t="s">
        <v>127</v>
      </c>
      <c r="C75" s="47" t="s">
        <v>33</v>
      </c>
      <c r="D75" s="47" t="s">
        <v>128</v>
      </c>
      <c r="E75" s="49" t="s">
        <v>69</v>
      </c>
      <c r="F75" s="50">
        <v>4.9000000000000004</v>
      </c>
      <c r="G75" s="51">
        <v>357.9</v>
      </c>
      <c r="H75" s="51">
        <f t="shared" si="7"/>
        <v>442.14</v>
      </c>
      <c r="I75" s="51">
        <f t="shared" si="8"/>
        <v>2166.48</v>
      </c>
      <c r="J75" s="52">
        <f t="shared" si="0"/>
        <v>4.3773878603498337E-4</v>
      </c>
    </row>
    <row r="76" spans="1:10" ht="48" customHeight="1" x14ac:dyDescent="0.2">
      <c r="A76" s="47" t="s">
        <v>181</v>
      </c>
      <c r="B76" s="48" t="s">
        <v>136</v>
      </c>
      <c r="C76" s="47" t="s">
        <v>33</v>
      </c>
      <c r="D76" s="47" t="s">
        <v>137</v>
      </c>
      <c r="E76" s="49" t="s">
        <v>110</v>
      </c>
      <c r="F76" s="50">
        <v>70.12</v>
      </c>
      <c r="G76" s="51">
        <v>8.4499999999999993</v>
      </c>
      <c r="H76" s="51">
        <f t="shared" si="7"/>
        <v>10.43</v>
      </c>
      <c r="I76" s="51">
        <f t="shared" si="8"/>
        <v>731.35</v>
      </c>
      <c r="J76" s="52">
        <f t="shared" si="0"/>
        <v>1.4776977454981587E-4</v>
      </c>
    </row>
    <row r="77" spans="1:10" ht="48" customHeight="1" x14ac:dyDescent="0.2">
      <c r="A77" s="47" t="s">
        <v>182</v>
      </c>
      <c r="B77" s="48" t="s">
        <v>139</v>
      </c>
      <c r="C77" s="47" t="s">
        <v>33</v>
      </c>
      <c r="D77" s="47" t="s">
        <v>140</v>
      </c>
      <c r="E77" s="49" t="s">
        <v>110</v>
      </c>
      <c r="F77" s="50">
        <v>7.56</v>
      </c>
      <c r="G77" s="51">
        <v>13.06</v>
      </c>
      <c r="H77" s="51">
        <f t="shared" si="7"/>
        <v>16.13</v>
      </c>
      <c r="I77" s="51">
        <f t="shared" si="8"/>
        <v>121.94</v>
      </c>
      <c r="J77" s="52">
        <f t="shared" si="0"/>
        <v>2.4638061541812465E-5</v>
      </c>
    </row>
    <row r="78" spans="1:10" ht="60" customHeight="1" x14ac:dyDescent="0.2">
      <c r="A78" s="47" t="s">
        <v>183</v>
      </c>
      <c r="B78" s="48" t="s">
        <v>142</v>
      </c>
      <c r="C78" s="47" t="s">
        <v>33</v>
      </c>
      <c r="D78" s="47" t="s">
        <v>143</v>
      </c>
      <c r="E78" s="49" t="s">
        <v>39</v>
      </c>
      <c r="F78" s="50">
        <v>6.72</v>
      </c>
      <c r="G78" s="51">
        <v>39.71</v>
      </c>
      <c r="H78" s="51">
        <f t="shared" si="7"/>
        <v>49.05</v>
      </c>
      <c r="I78" s="51">
        <f t="shared" si="8"/>
        <v>329.61</v>
      </c>
      <c r="J78" s="52">
        <f t="shared" ref="J78:J141" si="9">I78/$H$742</f>
        <v>6.659792902080374E-5</v>
      </c>
    </row>
    <row r="79" spans="1:10" ht="48" customHeight="1" x14ac:dyDescent="0.2">
      <c r="A79" s="47" t="s">
        <v>184</v>
      </c>
      <c r="B79" s="48" t="s">
        <v>145</v>
      </c>
      <c r="C79" s="47" t="s">
        <v>48</v>
      </c>
      <c r="D79" s="47" t="s">
        <v>146</v>
      </c>
      <c r="E79" s="49" t="s">
        <v>69</v>
      </c>
      <c r="F79" s="50">
        <v>1.1200000000000001</v>
      </c>
      <c r="G79" s="51">
        <v>346.27</v>
      </c>
      <c r="H79" s="51">
        <f t="shared" si="7"/>
        <v>427.78</v>
      </c>
      <c r="I79" s="51">
        <f t="shared" si="8"/>
        <v>479.11</v>
      </c>
      <c r="J79" s="52">
        <f t="shared" si="9"/>
        <v>9.6804507670147379E-5</v>
      </c>
    </row>
    <row r="80" spans="1:10" ht="24" customHeight="1" x14ac:dyDescent="0.2">
      <c r="A80" s="39" t="s">
        <v>185</v>
      </c>
      <c r="B80" s="39"/>
      <c r="C80" s="39"/>
      <c r="D80" s="39" t="s">
        <v>186</v>
      </c>
      <c r="E80" s="39"/>
      <c r="F80" s="54"/>
      <c r="G80" s="39"/>
      <c r="H80" s="39"/>
      <c r="I80" s="41">
        <f>I81+I90</f>
        <v>89114.72</v>
      </c>
      <c r="J80" s="42">
        <f t="shared" si="9"/>
        <v>1.8005690959827673E-2</v>
      </c>
    </row>
    <row r="81" spans="1:10" ht="24" customHeight="1" x14ac:dyDescent="0.2">
      <c r="A81" s="43" t="s">
        <v>187</v>
      </c>
      <c r="B81" s="43"/>
      <c r="C81" s="43"/>
      <c r="D81" s="43" t="s">
        <v>188</v>
      </c>
      <c r="E81" s="43"/>
      <c r="F81" s="53"/>
      <c r="G81" s="43"/>
      <c r="H81" s="43"/>
      <c r="I81" s="45">
        <f>SUM(I82:I89)</f>
        <v>84677.78</v>
      </c>
      <c r="J81" s="46">
        <f t="shared" si="9"/>
        <v>1.7109204156667678E-2</v>
      </c>
    </row>
    <row r="82" spans="1:10" ht="24" customHeight="1" x14ac:dyDescent="0.2">
      <c r="A82" s="47" t="s">
        <v>189</v>
      </c>
      <c r="B82" s="48" t="s">
        <v>190</v>
      </c>
      <c r="C82" s="47" t="s">
        <v>33</v>
      </c>
      <c r="D82" s="47" t="s">
        <v>191</v>
      </c>
      <c r="E82" s="49" t="s">
        <v>69</v>
      </c>
      <c r="F82" s="50">
        <v>190.14</v>
      </c>
      <c r="G82" s="51">
        <v>43.43</v>
      </c>
      <c r="H82" s="51">
        <f t="shared" ref="H82:H89" si="10">TRUNC(G82*(1+$G$11),2)</f>
        <v>53.65</v>
      </c>
      <c r="I82" s="51">
        <f t="shared" ref="I82:I89" si="11">TRUNC((F82*H82),2)</f>
        <v>10201.01</v>
      </c>
      <c r="J82" s="52">
        <f t="shared" si="9"/>
        <v>2.0611211429280335E-3</v>
      </c>
    </row>
    <row r="83" spans="1:10" ht="60" customHeight="1" x14ac:dyDescent="0.2">
      <c r="A83" s="47" t="s">
        <v>192</v>
      </c>
      <c r="B83" s="48" t="s">
        <v>193</v>
      </c>
      <c r="C83" s="47" t="s">
        <v>33</v>
      </c>
      <c r="D83" s="47" t="s">
        <v>194</v>
      </c>
      <c r="E83" s="49" t="s">
        <v>39</v>
      </c>
      <c r="F83" s="50">
        <v>481.13</v>
      </c>
      <c r="G83" s="51">
        <v>63.12</v>
      </c>
      <c r="H83" s="51">
        <f t="shared" si="10"/>
        <v>77.97</v>
      </c>
      <c r="I83" s="51">
        <f t="shared" si="11"/>
        <v>37513.699999999997</v>
      </c>
      <c r="J83" s="52">
        <f t="shared" si="9"/>
        <v>7.579669093497542E-3</v>
      </c>
    </row>
    <row r="84" spans="1:10" ht="24" customHeight="1" x14ac:dyDescent="0.2">
      <c r="A84" s="47" t="s">
        <v>195</v>
      </c>
      <c r="B84" s="48" t="s">
        <v>196</v>
      </c>
      <c r="C84" s="47" t="s">
        <v>33</v>
      </c>
      <c r="D84" s="47" t="s">
        <v>197</v>
      </c>
      <c r="E84" s="49" t="s">
        <v>198</v>
      </c>
      <c r="F84" s="50">
        <v>130.47</v>
      </c>
      <c r="G84" s="51">
        <v>4.9800000000000004</v>
      </c>
      <c r="H84" s="51">
        <f t="shared" si="10"/>
        <v>6.15</v>
      </c>
      <c r="I84" s="51">
        <f t="shared" si="11"/>
        <v>802.39</v>
      </c>
      <c r="J84" s="52">
        <f t="shared" si="9"/>
        <v>1.6212345580232003E-4</v>
      </c>
    </row>
    <row r="85" spans="1:10" ht="24" customHeight="1" x14ac:dyDescent="0.2">
      <c r="A85" s="47" t="s">
        <v>199</v>
      </c>
      <c r="B85" s="48" t="s">
        <v>200</v>
      </c>
      <c r="C85" s="47" t="s">
        <v>33</v>
      </c>
      <c r="D85" s="47" t="s">
        <v>201</v>
      </c>
      <c r="E85" s="49" t="s">
        <v>198</v>
      </c>
      <c r="F85" s="50">
        <v>121</v>
      </c>
      <c r="G85" s="51">
        <v>47.86</v>
      </c>
      <c r="H85" s="51">
        <f t="shared" si="10"/>
        <v>59.12</v>
      </c>
      <c r="I85" s="51">
        <f t="shared" si="11"/>
        <v>7153.52</v>
      </c>
      <c r="J85" s="52">
        <f t="shared" si="9"/>
        <v>1.4453736755829615E-3</v>
      </c>
    </row>
    <row r="86" spans="1:10" ht="24" customHeight="1" x14ac:dyDescent="0.2">
      <c r="A86" s="47" t="s">
        <v>202</v>
      </c>
      <c r="B86" s="48" t="s">
        <v>203</v>
      </c>
      <c r="C86" s="47" t="s">
        <v>33</v>
      </c>
      <c r="D86" s="47" t="s">
        <v>204</v>
      </c>
      <c r="E86" s="49" t="s">
        <v>198</v>
      </c>
      <c r="F86" s="50">
        <v>35.4</v>
      </c>
      <c r="G86" s="51">
        <v>52.19</v>
      </c>
      <c r="H86" s="51">
        <f t="shared" si="10"/>
        <v>64.47</v>
      </c>
      <c r="I86" s="51">
        <f t="shared" si="11"/>
        <v>2282.23</v>
      </c>
      <c r="J86" s="52">
        <f t="shared" si="9"/>
        <v>4.6112615378522773E-4</v>
      </c>
    </row>
    <row r="87" spans="1:10" ht="24" customHeight="1" x14ac:dyDescent="0.2">
      <c r="A87" s="47" t="s">
        <v>205</v>
      </c>
      <c r="B87" s="48" t="s">
        <v>206</v>
      </c>
      <c r="C87" s="47" t="s">
        <v>33</v>
      </c>
      <c r="D87" s="47" t="s">
        <v>207</v>
      </c>
      <c r="E87" s="49" t="s">
        <v>198</v>
      </c>
      <c r="F87" s="50">
        <v>178.75</v>
      </c>
      <c r="G87" s="51">
        <v>59.72</v>
      </c>
      <c r="H87" s="51">
        <f t="shared" si="10"/>
        <v>73.77</v>
      </c>
      <c r="I87" s="51">
        <f t="shared" si="11"/>
        <v>13186.38</v>
      </c>
      <c r="J87" s="52">
        <f t="shared" si="9"/>
        <v>2.6643172212048962E-3</v>
      </c>
    </row>
    <row r="88" spans="1:10" ht="24" customHeight="1" x14ac:dyDescent="0.2">
      <c r="A88" s="47" t="s">
        <v>208</v>
      </c>
      <c r="B88" s="48" t="s">
        <v>209</v>
      </c>
      <c r="C88" s="47" t="s">
        <v>33</v>
      </c>
      <c r="D88" s="47" t="s">
        <v>210</v>
      </c>
      <c r="E88" s="49" t="s">
        <v>198</v>
      </c>
      <c r="F88" s="50">
        <v>35.4</v>
      </c>
      <c r="G88" s="51">
        <v>51.18</v>
      </c>
      <c r="H88" s="51">
        <f t="shared" si="10"/>
        <v>63.22</v>
      </c>
      <c r="I88" s="51">
        <f t="shared" si="11"/>
        <v>2237.98</v>
      </c>
      <c r="J88" s="52">
        <f t="shared" si="9"/>
        <v>4.521854106064086E-4</v>
      </c>
    </row>
    <row r="89" spans="1:10" ht="24" customHeight="1" x14ac:dyDescent="0.2">
      <c r="A89" s="47" t="s">
        <v>211</v>
      </c>
      <c r="B89" s="48" t="s">
        <v>209</v>
      </c>
      <c r="C89" s="47" t="s">
        <v>33</v>
      </c>
      <c r="D89" s="47" t="s">
        <v>210</v>
      </c>
      <c r="E89" s="49" t="s">
        <v>198</v>
      </c>
      <c r="F89" s="50">
        <v>178.75</v>
      </c>
      <c r="G89" s="51">
        <v>51.18</v>
      </c>
      <c r="H89" s="51">
        <f t="shared" si="10"/>
        <v>63.22</v>
      </c>
      <c r="I89" s="51">
        <f t="shared" si="11"/>
        <v>11300.57</v>
      </c>
      <c r="J89" s="52">
        <f t="shared" si="9"/>
        <v>2.2832880032602897E-3</v>
      </c>
    </row>
    <row r="90" spans="1:10" ht="24" customHeight="1" x14ac:dyDescent="0.2">
      <c r="A90" s="43" t="s">
        <v>212</v>
      </c>
      <c r="B90" s="43"/>
      <c r="C90" s="43"/>
      <c r="D90" s="43" t="s">
        <v>213</v>
      </c>
      <c r="E90" s="43"/>
      <c r="F90" s="53"/>
      <c r="G90" s="43"/>
      <c r="H90" s="43"/>
      <c r="I90" s="45">
        <f>SUM(I91:I92)</f>
        <v>4436.9399999999996</v>
      </c>
      <c r="J90" s="46">
        <f t="shared" si="9"/>
        <v>8.964868031599918E-4</v>
      </c>
    </row>
    <row r="91" spans="1:10" ht="24" customHeight="1" x14ac:dyDescent="0.2">
      <c r="A91" s="47" t="s">
        <v>214</v>
      </c>
      <c r="B91" s="48" t="s">
        <v>215</v>
      </c>
      <c r="C91" s="47" t="s">
        <v>48</v>
      </c>
      <c r="D91" s="47" t="s">
        <v>216</v>
      </c>
      <c r="E91" s="49" t="s">
        <v>39</v>
      </c>
      <c r="F91" s="50">
        <v>13.5</v>
      </c>
      <c r="G91" s="51">
        <v>2.16</v>
      </c>
      <c r="H91" s="51">
        <f>TRUNC(G91*(1+$G$11),2)</f>
        <v>2.66</v>
      </c>
      <c r="I91" s="51">
        <f>TRUNC((F91*H91),2)</f>
        <v>35.909999999999997</v>
      </c>
      <c r="J91" s="52">
        <f t="shared" si="9"/>
        <v>7.2556403966416732E-6</v>
      </c>
    </row>
    <row r="92" spans="1:10" ht="48" customHeight="1" x14ac:dyDescent="0.2">
      <c r="A92" s="47" t="s">
        <v>217</v>
      </c>
      <c r="B92" s="48" t="s">
        <v>218</v>
      </c>
      <c r="C92" s="47" t="s">
        <v>33</v>
      </c>
      <c r="D92" s="47" t="s">
        <v>219</v>
      </c>
      <c r="E92" s="49" t="s">
        <v>39</v>
      </c>
      <c r="F92" s="50">
        <v>42.87</v>
      </c>
      <c r="G92" s="51">
        <v>83.1</v>
      </c>
      <c r="H92" s="51">
        <f>TRUNC(G92*(1+$G$11),2)</f>
        <v>102.66</v>
      </c>
      <c r="I92" s="51">
        <f>TRUNC((F92*H92),2)</f>
        <v>4401.03</v>
      </c>
      <c r="J92" s="52">
        <f t="shared" si="9"/>
        <v>8.8923116276335009E-4</v>
      </c>
    </row>
    <row r="93" spans="1:10" ht="24" customHeight="1" x14ac:dyDescent="0.2">
      <c r="A93" s="39" t="s">
        <v>220</v>
      </c>
      <c r="B93" s="39"/>
      <c r="C93" s="39"/>
      <c r="D93" s="39" t="s">
        <v>221</v>
      </c>
      <c r="E93" s="39"/>
      <c r="F93" s="54"/>
      <c r="G93" s="39"/>
      <c r="H93" s="39"/>
      <c r="I93" s="41">
        <f>I94+I98+I107+I110+I112+I114</f>
        <v>868279.15</v>
      </c>
      <c r="J93" s="42">
        <f t="shared" si="9"/>
        <v>0.17543640424120566</v>
      </c>
    </row>
    <row r="94" spans="1:10" ht="24" customHeight="1" x14ac:dyDescent="0.2">
      <c r="A94" s="43" t="s">
        <v>222</v>
      </c>
      <c r="B94" s="43"/>
      <c r="C94" s="43"/>
      <c r="D94" s="43" t="s">
        <v>223</v>
      </c>
      <c r="E94" s="43"/>
      <c r="F94" s="53"/>
      <c r="G94" s="43"/>
      <c r="H94" s="43"/>
      <c r="I94" s="45">
        <f>SUM(I95:I97)</f>
        <v>320200.63</v>
      </c>
      <c r="J94" s="46">
        <f t="shared" si="9"/>
        <v>6.4696759288724981E-2</v>
      </c>
    </row>
    <row r="95" spans="1:10" ht="24" customHeight="1" x14ac:dyDescent="0.2">
      <c r="A95" s="47" t="s">
        <v>224</v>
      </c>
      <c r="B95" s="48" t="s">
        <v>225</v>
      </c>
      <c r="C95" s="47" t="s">
        <v>33</v>
      </c>
      <c r="D95" s="47" t="s">
        <v>226</v>
      </c>
      <c r="E95" s="49" t="s">
        <v>39</v>
      </c>
      <c r="F95" s="50">
        <v>52.69</v>
      </c>
      <c r="G95" s="51">
        <v>20.98</v>
      </c>
      <c r="H95" s="51">
        <f>TRUNC(G95*(1+$G$11),2)</f>
        <v>25.91</v>
      </c>
      <c r="I95" s="51">
        <f>TRUNC((F95*H95),2)</f>
        <v>1365.19</v>
      </c>
      <c r="J95" s="52">
        <f t="shared" si="9"/>
        <v>2.7583758599530065E-4</v>
      </c>
    </row>
    <row r="96" spans="1:10" ht="36" customHeight="1" x14ac:dyDescent="0.2">
      <c r="A96" s="47" t="s">
        <v>227</v>
      </c>
      <c r="B96" s="48" t="s">
        <v>228</v>
      </c>
      <c r="C96" s="47" t="s">
        <v>48</v>
      </c>
      <c r="D96" s="47" t="s">
        <v>229</v>
      </c>
      <c r="E96" s="49" t="s">
        <v>39</v>
      </c>
      <c r="F96" s="50">
        <v>331.84</v>
      </c>
      <c r="G96" s="51">
        <v>692.36</v>
      </c>
      <c r="H96" s="51">
        <f>TRUNC(G96*(1+$G$11),2)</f>
        <v>855.34</v>
      </c>
      <c r="I96" s="51">
        <f>TRUNC((F96*H96),2)</f>
        <v>283836.02</v>
      </c>
      <c r="J96" s="52">
        <f t="shared" si="9"/>
        <v>5.7349264626399166E-2</v>
      </c>
    </row>
    <row r="97" spans="1:10" ht="36" customHeight="1" x14ac:dyDescent="0.2">
      <c r="A97" s="47" t="s">
        <v>230</v>
      </c>
      <c r="B97" s="48" t="s">
        <v>231</v>
      </c>
      <c r="C97" s="47" t="s">
        <v>48</v>
      </c>
      <c r="D97" s="47" t="s">
        <v>232</v>
      </c>
      <c r="E97" s="49" t="s">
        <v>198</v>
      </c>
      <c r="F97" s="50">
        <v>272.89999999999998</v>
      </c>
      <c r="G97" s="51">
        <v>103.82</v>
      </c>
      <c r="H97" s="51">
        <f>TRUNC(G97*(1+$G$11),2)</f>
        <v>128.25</v>
      </c>
      <c r="I97" s="51">
        <f>TRUNC((F97*H97),2)</f>
        <v>34999.42</v>
      </c>
      <c r="J97" s="52">
        <f t="shared" si="9"/>
        <v>7.0716570763305073E-3</v>
      </c>
    </row>
    <row r="98" spans="1:10" ht="24" customHeight="1" x14ac:dyDescent="0.2">
      <c r="A98" s="43" t="s">
        <v>233</v>
      </c>
      <c r="B98" s="43"/>
      <c r="C98" s="43"/>
      <c r="D98" s="43" t="s">
        <v>234</v>
      </c>
      <c r="E98" s="43"/>
      <c r="F98" s="53"/>
      <c r="G98" s="43"/>
      <c r="H98" s="43"/>
      <c r="I98" s="45">
        <f>SUM(I99:I106)</f>
        <v>166085.32999999999</v>
      </c>
      <c r="J98" s="46">
        <f t="shared" si="9"/>
        <v>3.3557656074563159E-2</v>
      </c>
    </row>
    <row r="99" spans="1:10" ht="24" customHeight="1" x14ac:dyDescent="0.2">
      <c r="A99" s="47" t="s">
        <v>235</v>
      </c>
      <c r="B99" s="48" t="s">
        <v>236</v>
      </c>
      <c r="C99" s="47" t="s">
        <v>33</v>
      </c>
      <c r="D99" s="47" t="s">
        <v>237</v>
      </c>
      <c r="E99" s="49" t="s">
        <v>39</v>
      </c>
      <c r="F99" s="50">
        <v>59.76</v>
      </c>
      <c r="G99" s="51">
        <v>7.2</v>
      </c>
      <c r="H99" s="51">
        <f t="shared" ref="H99:H106" si="12">TRUNC(G99*(1+$G$11),2)</f>
        <v>8.89</v>
      </c>
      <c r="I99" s="51">
        <f t="shared" ref="I99:I106" si="13">TRUNC((F99*H99),2)</f>
        <v>531.26</v>
      </c>
      <c r="J99" s="52">
        <f t="shared" si="9"/>
        <v>1.0734145132608898E-4</v>
      </c>
    </row>
    <row r="100" spans="1:10" ht="60" customHeight="1" x14ac:dyDescent="0.2">
      <c r="A100" s="47" t="s">
        <v>238</v>
      </c>
      <c r="B100" s="48" t="s">
        <v>239</v>
      </c>
      <c r="C100" s="47" t="s">
        <v>33</v>
      </c>
      <c r="D100" s="47" t="s">
        <v>240</v>
      </c>
      <c r="E100" s="49" t="s">
        <v>56</v>
      </c>
      <c r="F100" s="50">
        <v>18</v>
      </c>
      <c r="G100" s="51">
        <v>720.47</v>
      </c>
      <c r="H100" s="51">
        <f t="shared" si="12"/>
        <v>890.06</v>
      </c>
      <c r="I100" s="51">
        <f t="shared" si="13"/>
        <v>16021.08</v>
      </c>
      <c r="J100" s="52">
        <f t="shared" si="9"/>
        <v>3.237070321521247E-3</v>
      </c>
    </row>
    <row r="101" spans="1:10" ht="60" customHeight="1" x14ac:dyDescent="0.2">
      <c r="A101" s="47" t="s">
        <v>241</v>
      </c>
      <c r="B101" s="48" t="s">
        <v>242</v>
      </c>
      <c r="C101" s="47" t="s">
        <v>33</v>
      </c>
      <c r="D101" s="47" t="s">
        <v>243</v>
      </c>
      <c r="E101" s="49" t="s">
        <v>56</v>
      </c>
      <c r="F101" s="50">
        <v>95</v>
      </c>
      <c r="G101" s="51">
        <v>752.38</v>
      </c>
      <c r="H101" s="51">
        <f t="shared" si="12"/>
        <v>929.49</v>
      </c>
      <c r="I101" s="51">
        <f t="shared" si="13"/>
        <v>88301.55</v>
      </c>
      <c r="J101" s="52">
        <f t="shared" si="9"/>
        <v>1.7841389397551508E-2</v>
      </c>
    </row>
    <row r="102" spans="1:10" ht="60" customHeight="1" x14ac:dyDescent="0.2">
      <c r="A102" s="47" t="s">
        <v>244</v>
      </c>
      <c r="B102" s="48" t="s">
        <v>245</v>
      </c>
      <c r="C102" s="47" t="s">
        <v>33</v>
      </c>
      <c r="D102" s="47" t="s">
        <v>246</v>
      </c>
      <c r="E102" s="49" t="s">
        <v>56</v>
      </c>
      <c r="F102" s="50">
        <v>4</v>
      </c>
      <c r="G102" s="51">
        <v>784.08</v>
      </c>
      <c r="H102" s="51">
        <f t="shared" si="12"/>
        <v>968.65</v>
      </c>
      <c r="I102" s="51">
        <f t="shared" si="13"/>
        <v>3874.6</v>
      </c>
      <c r="J102" s="52">
        <f t="shared" si="9"/>
        <v>7.8286561628593233E-4</v>
      </c>
    </row>
    <row r="103" spans="1:10" ht="60" customHeight="1" x14ac:dyDescent="0.2">
      <c r="A103" s="47" t="s">
        <v>247</v>
      </c>
      <c r="B103" s="48" t="s">
        <v>248</v>
      </c>
      <c r="C103" s="47" t="s">
        <v>48</v>
      </c>
      <c r="D103" s="47" t="s">
        <v>249</v>
      </c>
      <c r="E103" s="49" t="s">
        <v>56</v>
      </c>
      <c r="F103" s="50">
        <v>7</v>
      </c>
      <c r="G103" s="51">
        <v>773.45</v>
      </c>
      <c r="H103" s="51">
        <f t="shared" si="12"/>
        <v>955.52</v>
      </c>
      <c r="I103" s="51">
        <f t="shared" si="13"/>
        <v>6688.64</v>
      </c>
      <c r="J103" s="52">
        <f t="shared" si="9"/>
        <v>1.3514443492785677E-3</v>
      </c>
    </row>
    <row r="104" spans="1:10" ht="24" customHeight="1" x14ac:dyDescent="0.2">
      <c r="A104" s="47" t="s">
        <v>250</v>
      </c>
      <c r="B104" s="48" t="s">
        <v>251</v>
      </c>
      <c r="C104" s="47" t="s">
        <v>33</v>
      </c>
      <c r="D104" s="47" t="s">
        <v>252</v>
      </c>
      <c r="E104" s="49" t="s">
        <v>39</v>
      </c>
      <c r="F104" s="50">
        <v>3.78</v>
      </c>
      <c r="G104" s="51">
        <v>709.71</v>
      </c>
      <c r="H104" s="51">
        <f t="shared" si="12"/>
        <v>876.77</v>
      </c>
      <c r="I104" s="51">
        <f t="shared" si="13"/>
        <v>3314.19</v>
      </c>
      <c r="J104" s="52">
        <f t="shared" si="9"/>
        <v>6.6963438724995455E-4</v>
      </c>
    </row>
    <row r="105" spans="1:10" ht="24" customHeight="1" x14ac:dyDescent="0.2">
      <c r="A105" s="47" t="s">
        <v>253</v>
      </c>
      <c r="B105" s="48" t="s">
        <v>254</v>
      </c>
      <c r="C105" s="47" t="s">
        <v>48</v>
      </c>
      <c r="D105" s="47" t="s">
        <v>255</v>
      </c>
      <c r="E105" s="49" t="s">
        <v>39</v>
      </c>
      <c r="F105" s="50">
        <v>38.43</v>
      </c>
      <c r="G105" s="51">
        <v>612.78</v>
      </c>
      <c r="H105" s="51">
        <f t="shared" si="12"/>
        <v>757.02</v>
      </c>
      <c r="I105" s="51">
        <f t="shared" si="13"/>
        <v>29092.27</v>
      </c>
      <c r="J105" s="52">
        <f t="shared" si="9"/>
        <v>5.8781133233641513E-3</v>
      </c>
    </row>
    <row r="106" spans="1:10" ht="36" customHeight="1" x14ac:dyDescent="0.2">
      <c r="A106" s="47" t="s">
        <v>256</v>
      </c>
      <c r="B106" s="48" t="s">
        <v>257</v>
      </c>
      <c r="C106" s="47" t="s">
        <v>33</v>
      </c>
      <c r="D106" s="47" t="s">
        <v>258</v>
      </c>
      <c r="E106" s="49" t="s">
        <v>39</v>
      </c>
      <c r="F106" s="50">
        <v>19.440000000000001</v>
      </c>
      <c r="G106" s="51">
        <v>760.4</v>
      </c>
      <c r="H106" s="51">
        <f t="shared" si="12"/>
        <v>939.39</v>
      </c>
      <c r="I106" s="51">
        <f t="shared" si="13"/>
        <v>18261.740000000002</v>
      </c>
      <c r="J106" s="52">
        <f t="shared" si="9"/>
        <v>3.6897972279857178E-3</v>
      </c>
    </row>
    <row r="107" spans="1:10" ht="24" customHeight="1" x14ac:dyDescent="0.2">
      <c r="A107" s="43" t="s">
        <v>259</v>
      </c>
      <c r="B107" s="43"/>
      <c r="C107" s="43"/>
      <c r="D107" s="43" t="s">
        <v>260</v>
      </c>
      <c r="E107" s="43"/>
      <c r="F107" s="53"/>
      <c r="G107" s="43"/>
      <c r="H107" s="43"/>
      <c r="I107" s="45">
        <f>SUM(I108:I109)</f>
        <v>161241.12</v>
      </c>
      <c r="J107" s="46">
        <f t="shared" si="9"/>
        <v>3.2578880085540177E-2</v>
      </c>
    </row>
    <row r="108" spans="1:10" ht="24" customHeight="1" x14ac:dyDescent="0.2">
      <c r="A108" s="47" t="s">
        <v>261</v>
      </c>
      <c r="B108" s="48" t="s">
        <v>262</v>
      </c>
      <c r="C108" s="47" t="s">
        <v>33</v>
      </c>
      <c r="D108" s="47" t="s">
        <v>263</v>
      </c>
      <c r="E108" s="49" t="s">
        <v>198</v>
      </c>
      <c r="F108" s="50">
        <v>271.33999999999997</v>
      </c>
      <c r="G108" s="51">
        <v>107.4</v>
      </c>
      <c r="H108" s="51">
        <f>TRUNC(G108*(1+$G$11),2)</f>
        <v>132.68</v>
      </c>
      <c r="I108" s="51">
        <f>TRUNC((F108*H108),2)</f>
        <v>36001.39</v>
      </c>
      <c r="J108" s="52">
        <f t="shared" si="9"/>
        <v>7.2741058095029676E-3</v>
      </c>
    </row>
    <row r="109" spans="1:10" ht="24" customHeight="1" x14ac:dyDescent="0.2">
      <c r="A109" s="47" t="s">
        <v>264</v>
      </c>
      <c r="B109" s="48" t="s">
        <v>265</v>
      </c>
      <c r="C109" s="47" t="s">
        <v>33</v>
      </c>
      <c r="D109" s="47" t="s">
        <v>266</v>
      </c>
      <c r="E109" s="49" t="s">
        <v>39</v>
      </c>
      <c r="F109" s="50">
        <v>299.18</v>
      </c>
      <c r="G109" s="51">
        <v>338.85</v>
      </c>
      <c r="H109" s="51">
        <f>TRUNC(G109*(1+$G$11),2)</f>
        <v>418.61</v>
      </c>
      <c r="I109" s="51">
        <f>TRUNC((F109*H109),2)</f>
        <v>125239.73</v>
      </c>
      <c r="J109" s="52">
        <f t="shared" si="9"/>
        <v>2.5304774276037206E-2</v>
      </c>
    </row>
    <row r="110" spans="1:10" ht="24" customHeight="1" x14ac:dyDescent="0.2">
      <c r="A110" s="43" t="s">
        <v>267</v>
      </c>
      <c r="B110" s="43"/>
      <c r="C110" s="43"/>
      <c r="D110" s="43" t="s">
        <v>268</v>
      </c>
      <c r="E110" s="43"/>
      <c r="F110" s="53"/>
      <c r="G110" s="43"/>
      <c r="H110" s="43"/>
      <c r="I110" s="45">
        <f>SUM(I111)</f>
        <v>701.6</v>
      </c>
      <c r="J110" s="46">
        <f t="shared" si="9"/>
        <v>1.4175876642394316E-4</v>
      </c>
    </row>
    <row r="111" spans="1:10" ht="36" customHeight="1" x14ac:dyDescent="0.2">
      <c r="A111" s="47" t="s">
        <v>269</v>
      </c>
      <c r="B111" s="48" t="s">
        <v>270</v>
      </c>
      <c r="C111" s="47" t="s">
        <v>48</v>
      </c>
      <c r="D111" s="47" t="s">
        <v>271</v>
      </c>
      <c r="E111" s="49" t="s">
        <v>39</v>
      </c>
      <c r="F111" s="50">
        <v>9.68</v>
      </c>
      <c r="G111" s="51">
        <v>58.67</v>
      </c>
      <c r="H111" s="51">
        <f>TRUNC(G111*(1+$G$11),2)</f>
        <v>72.48</v>
      </c>
      <c r="I111" s="51">
        <f>TRUNC((F111*H111),2)</f>
        <v>701.6</v>
      </c>
      <c r="J111" s="52">
        <f t="shared" si="9"/>
        <v>1.4175876642394316E-4</v>
      </c>
    </row>
    <row r="112" spans="1:10" ht="24" customHeight="1" x14ac:dyDescent="0.2">
      <c r="A112" s="43" t="s">
        <v>272</v>
      </c>
      <c r="B112" s="43"/>
      <c r="C112" s="43"/>
      <c r="D112" s="43" t="s">
        <v>273</v>
      </c>
      <c r="E112" s="43"/>
      <c r="F112" s="53"/>
      <c r="G112" s="43"/>
      <c r="H112" s="43"/>
      <c r="I112" s="45">
        <f>SUM(I113)</f>
        <v>9813.18</v>
      </c>
      <c r="J112" s="46">
        <f t="shared" si="9"/>
        <v>1.9827598225429168E-3</v>
      </c>
    </row>
    <row r="113" spans="1:10" ht="24" customHeight="1" x14ac:dyDescent="0.2">
      <c r="A113" s="47" t="s">
        <v>274</v>
      </c>
      <c r="B113" s="48" t="s">
        <v>275</v>
      </c>
      <c r="C113" s="47" t="s">
        <v>33</v>
      </c>
      <c r="D113" s="47" t="s">
        <v>276</v>
      </c>
      <c r="E113" s="49" t="s">
        <v>39</v>
      </c>
      <c r="F113" s="50">
        <v>19.5</v>
      </c>
      <c r="G113" s="51">
        <v>407.35</v>
      </c>
      <c r="H113" s="51">
        <f>TRUNC(G113*(1+$G$11),2)</f>
        <v>503.24</v>
      </c>
      <c r="I113" s="51">
        <f>TRUNC((F113*H113),2)</f>
        <v>9813.18</v>
      </c>
      <c r="J113" s="52">
        <f t="shared" si="9"/>
        <v>1.9827598225429168E-3</v>
      </c>
    </row>
    <row r="114" spans="1:10" ht="24" customHeight="1" x14ac:dyDescent="0.2">
      <c r="A114" s="43" t="s">
        <v>277</v>
      </c>
      <c r="B114" s="43"/>
      <c r="C114" s="43"/>
      <c r="D114" s="43" t="s">
        <v>278</v>
      </c>
      <c r="E114" s="43"/>
      <c r="F114" s="53"/>
      <c r="G114" s="43"/>
      <c r="H114" s="43"/>
      <c r="I114" s="45">
        <f>SUM(I115)</f>
        <v>210237.29</v>
      </c>
      <c r="J114" s="46">
        <f t="shared" si="9"/>
        <v>4.2478590203410486E-2</v>
      </c>
    </row>
    <row r="115" spans="1:10" ht="24" customHeight="1" x14ac:dyDescent="0.2">
      <c r="A115" s="47" t="s">
        <v>279</v>
      </c>
      <c r="B115" s="48" t="s">
        <v>280</v>
      </c>
      <c r="C115" s="47" t="s">
        <v>48</v>
      </c>
      <c r="D115" s="47" t="s">
        <v>281</v>
      </c>
      <c r="E115" s="49" t="s">
        <v>39</v>
      </c>
      <c r="F115" s="50">
        <v>219.02</v>
      </c>
      <c r="G115" s="51">
        <v>777</v>
      </c>
      <c r="H115" s="51">
        <f>TRUNC(G115*(1+$G$11),2)</f>
        <v>959.9</v>
      </c>
      <c r="I115" s="51">
        <f>TRUNC((F115*H115),2)</f>
        <v>210237.29</v>
      </c>
      <c r="J115" s="52">
        <f t="shared" si="9"/>
        <v>4.2478590203410486E-2</v>
      </c>
    </row>
    <row r="116" spans="1:10" ht="24" customHeight="1" x14ac:dyDescent="0.2">
      <c r="A116" s="39" t="s">
        <v>282</v>
      </c>
      <c r="B116" s="39"/>
      <c r="C116" s="39"/>
      <c r="D116" s="39" t="s">
        <v>283</v>
      </c>
      <c r="E116" s="39"/>
      <c r="F116" s="54"/>
      <c r="G116" s="39"/>
      <c r="H116" s="39"/>
      <c r="I116" s="41">
        <f>I117+I119+I123+I126+I132</f>
        <v>216401.71000000002</v>
      </c>
      <c r="J116" s="42">
        <f t="shared" si="9"/>
        <v>4.3724115538243846E-2</v>
      </c>
    </row>
    <row r="117" spans="1:10" ht="24" customHeight="1" x14ac:dyDescent="0.2">
      <c r="A117" s="43" t="s">
        <v>284</v>
      </c>
      <c r="B117" s="43"/>
      <c r="C117" s="43"/>
      <c r="D117" s="43" t="s">
        <v>285</v>
      </c>
      <c r="E117" s="43"/>
      <c r="F117" s="53"/>
      <c r="G117" s="43"/>
      <c r="H117" s="43"/>
      <c r="I117" s="45">
        <f>SUM(I118)</f>
        <v>17128.48</v>
      </c>
      <c r="J117" s="46">
        <f t="shared" si="9"/>
        <v>3.4608212592890275E-3</v>
      </c>
    </row>
    <row r="118" spans="1:10" ht="48" customHeight="1" x14ac:dyDescent="0.2">
      <c r="A118" s="47" t="s">
        <v>286</v>
      </c>
      <c r="B118" s="48" t="s">
        <v>287</v>
      </c>
      <c r="C118" s="47" t="s">
        <v>33</v>
      </c>
      <c r="D118" s="47" t="s">
        <v>288</v>
      </c>
      <c r="E118" s="49" t="s">
        <v>39</v>
      </c>
      <c r="F118" s="50">
        <v>378.53</v>
      </c>
      <c r="G118" s="51">
        <v>36.630000000000003</v>
      </c>
      <c r="H118" s="51">
        <f>TRUNC(G118*(1+$G$11),2)</f>
        <v>45.25</v>
      </c>
      <c r="I118" s="51">
        <f>TRUNC((F118*H118),2)</f>
        <v>17128.48</v>
      </c>
      <c r="J118" s="52">
        <f t="shared" si="9"/>
        <v>3.4608212592890275E-3</v>
      </c>
    </row>
    <row r="119" spans="1:10" ht="24" customHeight="1" x14ac:dyDescent="0.2">
      <c r="A119" s="43" t="s">
        <v>289</v>
      </c>
      <c r="B119" s="43"/>
      <c r="C119" s="43"/>
      <c r="D119" s="43" t="s">
        <v>290</v>
      </c>
      <c r="E119" s="43"/>
      <c r="F119" s="53"/>
      <c r="G119" s="43"/>
      <c r="H119" s="43"/>
      <c r="I119" s="45">
        <f>SUM(I120:I122)</f>
        <v>36699.11</v>
      </c>
      <c r="J119" s="46">
        <f t="shared" si="9"/>
        <v>7.4150806192368815E-3</v>
      </c>
    </row>
    <row r="120" spans="1:10" ht="24" customHeight="1" x14ac:dyDescent="0.2">
      <c r="A120" s="47" t="s">
        <v>291</v>
      </c>
      <c r="B120" s="48" t="s">
        <v>292</v>
      </c>
      <c r="C120" s="47" t="s">
        <v>33</v>
      </c>
      <c r="D120" s="47" t="s">
        <v>293</v>
      </c>
      <c r="E120" s="49" t="s">
        <v>39</v>
      </c>
      <c r="F120" s="50">
        <v>378.53</v>
      </c>
      <c r="G120" s="51">
        <v>39.75</v>
      </c>
      <c r="H120" s="51">
        <f>TRUNC(G120*(1+$G$11),2)</f>
        <v>49.1</v>
      </c>
      <c r="I120" s="51">
        <f>TRUNC((F120*H120),2)</f>
        <v>18585.82</v>
      </c>
      <c r="J120" s="52">
        <f t="shared" si="9"/>
        <v>3.7552778166725356E-3</v>
      </c>
    </row>
    <row r="121" spans="1:10" ht="24" customHeight="1" x14ac:dyDescent="0.2">
      <c r="A121" s="47" t="s">
        <v>294</v>
      </c>
      <c r="B121" s="48" t="s">
        <v>295</v>
      </c>
      <c r="C121" s="47" t="s">
        <v>33</v>
      </c>
      <c r="D121" s="47" t="s">
        <v>296</v>
      </c>
      <c r="E121" s="49" t="s">
        <v>198</v>
      </c>
      <c r="F121" s="50">
        <v>103.59</v>
      </c>
      <c r="G121" s="51">
        <v>48.07</v>
      </c>
      <c r="H121" s="51">
        <f>TRUNC(G121*(1+$G$11),2)</f>
        <v>59.38</v>
      </c>
      <c r="I121" s="51">
        <f>TRUNC((F121*H121),2)</f>
        <v>6151.17</v>
      </c>
      <c r="J121" s="52">
        <f t="shared" si="9"/>
        <v>1.2428481631470444E-3</v>
      </c>
    </row>
    <row r="122" spans="1:10" ht="24" customHeight="1" x14ac:dyDescent="0.2">
      <c r="A122" s="47" t="s">
        <v>297</v>
      </c>
      <c r="B122" s="48" t="s">
        <v>298</v>
      </c>
      <c r="C122" s="47" t="s">
        <v>48</v>
      </c>
      <c r="D122" s="47" t="s">
        <v>299</v>
      </c>
      <c r="E122" s="49" t="s">
        <v>39</v>
      </c>
      <c r="F122" s="50">
        <v>110.25</v>
      </c>
      <c r="G122" s="51">
        <v>87.83</v>
      </c>
      <c r="H122" s="51">
        <f>TRUNC(G122*(1+$G$11),2)</f>
        <v>108.5</v>
      </c>
      <c r="I122" s="51">
        <f>TRUNC((F122*H122),2)</f>
        <v>11962.12</v>
      </c>
      <c r="J122" s="52">
        <f t="shared" si="9"/>
        <v>2.4169546394173015E-3</v>
      </c>
    </row>
    <row r="123" spans="1:10" ht="24" customHeight="1" x14ac:dyDescent="0.2">
      <c r="A123" s="43" t="s">
        <v>300</v>
      </c>
      <c r="B123" s="43"/>
      <c r="C123" s="43"/>
      <c r="D123" s="43" t="s">
        <v>301</v>
      </c>
      <c r="E123" s="43"/>
      <c r="F123" s="53"/>
      <c r="G123" s="43"/>
      <c r="H123" s="43"/>
      <c r="I123" s="45">
        <f>SUM(I124:I125)</f>
        <v>14922.41</v>
      </c>
      <c r="J123" s="46">
        <f t="shared" si="9"/>
        <v>3.015083286306034E-3</v>
      </c>
    </row>
    <row r="124" spans="1:10" ht="36" customHeight="1" x14ac:dyDescent="0.2">
      <c r="A124" s="47" t="s">
        <v>302</v>
      </c>
      <c r="B124" s="48" t="s">
        <v>303</v>
      </c>
      <c r="C124" s="47" t="s">
        <v>33</v>
      </c>
      <c r="D124" s="47" t="s">
        <v>304</v>
      </c>
      <c r="E124" s="49" t="s">
        <v>198</v>
      </c>
      <c r="F124" s="50">
        <v>180.49</v>
      </c>
      <c r="G124" s="51">
        <v>43.35</v>
      </c>
      <c r="H124" s="51">
        <f>TRUNC(G124*(1+$G$11),2)</f>
        <v>53.55</v>
      </c>
      <c r="I124" s="51">
        <f>TRUNC((F124*H124),2)</f>
        <v>9665.23</v>
      </c>
      <c r="J124" s="52">
        <f t="shared" si="9"/>
        <v>1.9528664224681984E-3</v>
      </c>
    </row>
    <row r="125" spans="1:10" ht="24" customHeight="1" x14ac:dyDescent="0.2">
      <c r="A125" s="47" t="s">
        <v>305</v>
      </c>
      <c r="B125" s="48" t="s">
        <v>306</v>
      </c>
      <c r="C125" s="47" t="s">
        <v>33</v>
      </c>
      <c r="D125" s="47" t="s">
        <v>307</v>
      </c>
      <c r="E125" s="49" t="s">
        <v>198</v>
      </c>
      <c r="F125" s="50">
        <v>131.19999999999999</v>
      </c>
      <c r="G125" s="51">
        <v>32.44</v>
      </c>
      <c r="H125" s="51">
        <f>TRUNC(G125*(1+$G$11),2)</f>
        <v>40.07</v>
      </c>
      <c r="I125" s="51">
        <f>TRUNC((F125*H125),2)</f>
        <v>5257.18</v>
      </c>
      <c r="J125" s="52">
        <f t="shared" si="9"/>
        <v>1.0622168638378356E-3</v>
      </c>
    </row>
    <row r="126" spans="1:10" ht="24" customHeight="1" x14ac:dyDescent="0.2">
      <c r="A126" s="43" t="s">
        <v>308</v>
      </c>
      <c r="B126" s="43"/>
      <c r="C126" s="43"/>
      <c r="D126" s="43" t="s">
        <v>309</v>
      </c>
      <c r="E126" s="43"/>
      <c r="F126" s="53"/>
      <c r="G126" s="43"/>
      <c r="H126" s="43"/>
      <c r="I126" s="45">
        <f>SUM(I127:I131)</f>
        <v>120451.1</v>
      </c>
      <c r="J126" s="46">
        <f t="shared" si="9"/>
        <v>2.4337228264548202E-2</v>
      </c>
    </row>
    <row r="127" spans="1:10" ht="24" customHeight="1" x14ac:dyDescent="0.2">
      <c r="A127" s="47" t="s">
        <v>310</v>
      </c>
      <c r="B127" s="48" t="s">
        <v>311</v>
      </c>
      <c r="C127" s="47" t="s">
        <v>33</v>
      </c>
      <c r="D127" s="47" t="s">
        <v>312</v>
      </c>
      <c r="E127" s="49" t="s">
        <v>110</v>
      </c>
      <c r="F127" s="50">
        <v>2144</v>
      </c>
      <c r="G127" s="51">
        <v>11.49</v>
      </c>
      <c r="H127" s="51">
        <f>TRUNC(G127*(1+$G$11),2)</f>
        <v>14.19</v>
      </c>
      <c r="I127" s="51">
        <f>TRUNC((F127*H127),2)</f>
        <v>30423.360000000001</v>
      </c>
      <c r="J127" s="52">
        <f t="shared" si="9"/>
        <v>6.1470609807176948E-3</v>
      </c>
    </row>
    <row r="128" spans="1:10" ht="36" customHeight="1" x14ac:dyDescent="0.2">
      <c r="A128" s="47" t="s">
        <v>313</v>
      </c>
      <c r="B128" s="48" t="s">
        <v>314</v>
      </c>
      <c r="C128" s="47" t="s">
        <v>33</v>
      </c>
      <c r="D128" s="47" t="s">
        <v>315</v>
      </c>
      <c r="E128" s="49" t="s">
        <v>39</v>
      </c>
      <c r="F128" s="50">
        <v>1133.28</v>
      </c>
      <c r="G128" s="51">
        <v>2.71</v>
      </c>
      <c r="H128" s="51">
        <f>TRUNC(G128*(1+$G$11),2)</f>
        <v>3.34</v>
      </c>
      <c r="I128" s="51">
        <f>TRUNC((F128*H128),2)</f>
        <v>3785.15</v>
      </c>
      <c r="J128" s="52">
        <f t="shared" si="9"/>
        <v>7.6479218176965275E-4</v>
      </c>
    </row>
    <row r="129" spans="1:10" ht="24" customHeight="1" x14ac:dyDescent="0.2">
      <c r="A129" s="47" t="s">
        <v>316</v>
      </c>
      <c r="B129" s="48" t="s">
        <v>317</v>
      </c>
      <c r="C129" s="47" t="s">
        <v>33</v>
      </c>
      <c r="D129" s="47" t="s">
        <v>318</v>
      </c>
      <c r="E129" s="49" t="s">
        <v>39</v>
      </c>
      <c r="F129" s="50">
        <v>1133.28</v>
      </c>
      <c r="G129" s="51">
        <v>8.69</v>
      </c>
      <c r="H129" s="51">
        <f>TRUNC(G129*(1+$G$11),2)</f>
        <v>10.73</v>
      </c>
      <c r="I129" s="51">
        <f>TRUNC((F129*H129),2)</f>
        <v>12160.09</v>
      </c>
      <c r="J129" s="52">
        <f t="shared" si="9"/>
        <v>2.4569546151712181E-3</v>
      </c>
    </row>
    <row r="130" spans="1:10" ht="24" customHeight="1" x14ac:dyDescent="0.2">
      <c r="A130" s="47" t="s">
        <v>319</v>
      </c>
      <c r="B130" s="48" t="s">
        <v>320</v>
      </c>
      <c r="C130" s="47" t="s">
        <v>33</v>
      </c>
      <c r="D130" s="47" t="s">
        <v>321</v>
      </c>
      <c r="E130" s="49" t="s">
        <v>39</v>
      </c>
      <c r="F130" s="50">
        <v>1133.28</v>
      </c>
      <c r="G130" s="51">
        <v>44.58</v>
      </c>
      <c r="H130" s="51">
        <f>TRUNC(G130*(1+$G$11),2)</f>
        <v>55.07</v>
      </c>
      <c r="I130" s="51">
        <f>TRUNC((F130*H130),2)</f>
        <v>62409.72</v>
      </c>
      <c r="J130" s="52">
        <f t="shared" si="9"/>
        <v>1.2609927195073679E-2</v>
      </c>
    </row>
    <row r="131" spans="1:10" ht="36" customHeight="1" x14ac:dyDescent="0.2">
      <c r="A131" s="47" t="s">
        <v>322</v>
      </c>
      <c r="B131" s="48" t="s">
        <v>323</v>
      </c>
      <c r="C131" s="47" t="s">
        <v>48</v>
      </c>
      <c r="D131" s="47" t="s">
        <v>324</v>
      </c>
      <c r="E131" s="49" t="s">
        <v>39</v>
      </c>
      <c r="F131" s="50">
        <v>1133.28</v>
      </c>
      <c r="G131" s="51">
        <v>8.34</v>
      </c>
      <c r="H131" s="51">
        <f>TRUNC(G131*(1+$G$11),2)</f>
        <v>10.3</v>
      </c>
      <c r="I131" s="51">
        <f>TRUNC((F131*H131),2)</f>
        <v>11672.78</v>
      </c>
      <c r="J131" s="52">
        <f t="shared" si="9"/>
        <v>2.3584932918159565E-3</v>
      </c>
    </row>
    <row r="132" spans="1:10" ht="24" customHeight="1" x14ac:dyDescent="0.2">
      <c r="A132" s="43" t="s">
        <v>325</v>
      </c>
      <c r="B132" s="43"/>
      <c r="C132" s="43"/>
      <c r="D132" s="43" t="s">
        <v>326</v>
      </c>
      <c r="E132" s="43"/>
      <c r="F132" s="53"/>
      <c r="G132" s="43"/>
      <c r="H132" s="43"/>
      <c r="I132" s="45">
        <f>SUM(I133)</f>
        <v>27200.61</v>
      </c>
      <c r="J132" s="46">
        <f t="shared" si="9"/>
        <v>5.4959021088637006E-3</v>
      </c>
    </row>
    <row r="133" spans="1:10" ht="24" customHeight="1" x14ac:dyDescent="0.2">
      <c r="A133" s="47" t="s">
        <v>327</v>
      </c>
      <c r="B133" s="48" t="s">
        <v>328</v>
      </c>
      <c r="C133" s="47" t="s">
        <v>48</v>
      </c>
      <c r="D133" s="47" t="s">
        <v>329</v>
      </c>
      <c r="E133" s="49" t="s">
        <v>39</v>
      </c>
      <c r="F133" s="50">
        <v>225.9</v>
      </c>
      <c r="G133" s="51">
        <v>97.47</v>
      </c>
      <c r="H133" s="51">
        <f>TRUNC(G133*(1+$G$11),2)</f>
        <v>120.41</v>
      </c>
      <c r="I133" s="51">
        <f>TRUNC((F133*H133),2)</f>
        <v>27200.61</v>
      </c>
      <c r="J133" s="52">
        <f t="shared" si="9"/>
        <v>5.4959021088637006E-3</v>
      </c>
    </row>
    <row r="134" spans="1:10" ht="24" customHeight="1" x14ac:dyDescent="0.2">
      <c r="A134" s="39" t="s">
        <v>330</v>
      </c>
      <c r="B134" s="39"/>
      <c r="C134" s="39"/>
      <c r="D134" s="39" t="s">
        <v>331</v>
      </c>
      <c r="E134" s="39"/>
      <c r="F134" s="54"/>
      <c r="G134" s="39"/>
      <c r="H134" s="39"/>
      <c r="I134" s="41">
        <f>I135+I137</f>
        <v>14350.41</v>
      </c>
      <c r="J134" s="42">
        <f t="shared" si="9"/>
        <v>2.8995102897346322E-3</v>
      </c>
    </row>
    <row r="135" spans="1:10" ht="24" customHeight="1" x14ac:dyDescent="0.2">
      <c r="A135" s="43" t="s">
        <v>332</v>
      </c>
      <c r="B135" s="43"/>
      <c r="C135" s="43"/>
      <c r="D135" s="43" t="s">
        <v>333</v>
      </c>
      <c r="E135" s="43"/>
      <c r="F135" s="53"/>
      <c r="G135" s="43"/>
      <c r="H135" s="43"/>
      <c r="I135" s="45">
        <f>SUM(I136)</f>
        <v>4801.3</v>
      </c>
      <c r="J135" s="46">
        <f t="shared" si="9"/>
        <v>9.7010599377320161E-4</v>
      </c>
    </row>
    <row r="136" spans="1:10" ht="24" customHeight="1" x14ac:dyDescent="0.2">
      <c r="A136" s="47" t="s">
        <v>334</v>
      </c>
      <c r="B136" s="48" t="s">
        <v>335</v>
      </c>
      <c r="C136" s="47" t="s">
        <v>33</v>
      </c>
      <c r="D136" s="47" t="s">
        <v>336</v>
      </c>
      <c r="E136" s="49" t="s">
        <v>39</v>
      </c>
      <c r="F136" s="50">
        <v>55.59</v>
      </c>
      <c r="G136" s="51">
        <v>69.92</v>
      </c>
      <c r="H136" s="51">
        <f>TRUNC(G136*(1+$G$11),2)</f>
        <v>86.37</v>
      </c>
      <c r="I136" s="51">
        <f>TRUNC((F136*H136),2)</f>
        <v>4801.3</v>
      </c>
      <c r="J136" s="52">
        <f t="shared" si="9"/>
        <v>9.7010599377320161E-4</v>
      </c>
    </row>
    <row r="137" spans="1:10" ht="24" customHeight="1" x14ac:dyDescent="0.2">
      <c r="A137" s="43" t="s">
        <v>337</v>
      </c>
      <c r="B137" s="43"/>
      <c r="C137" s="43"/>
      <c r="D137" s="43" t="s">
        <v>338</v>
      </c>
      <c r="E137" s="43"/>
      <c r="F137" s="53"/>
      <c r="G137" s="43"/>
      <c r="H137" s="43"/>
      <c r="I137" s="45">
        <f>SUM(I138)</f>
        <v>9549.11</v>
      </c>
      <c r="J137" s="46">
        <f t="shared" si="9"/>
        <v>1.9294042959614307E-3</v>
      </c>
    </row>
    <row r="138" spans="1:10" ht="36" customHeight="1" x14ac:dyDescent="0.2">
      <c r="A138" s="47" t="s">
        <v>339</v>
      </c>
      <c r="B138" s="48" t="s">
        <v>340</v>
      </c>
      <c r="C138" s="47" t="s">
        <v>33</v>
      </c>
      <c r="D138" s="47" t="s">
        <v>341</v>
      </c>
      <c r="E138" s="49" t="s">
        <v>39</v>
      </c>
      <c r="F138" s="50">
        <v>127.85</v>
      </c>
      <c r="G138" s="51">
        <v>60.46</v>
      </c>
      <c r="H138" s="51">
        <f>TRUNC(G138*(1+$G$11),2)</f>
        <v>74.69</v>
      </c>
      <c r="I138" s="51">
        <f>TRUNC((F138*H138),2)</f>
        <v>9549.11</v>
      </c>
      <c r="J138" s="52">
        <f t="shared" si="9"/>
        <v>1.9294042959614307E-3</v>
      </c>
    </row>
    <row r="139" spans="1:10" ht="24" customHeight="1" x14ac:dyDescent="0.2">
      <c r="A139" s="39" t="s">
        <v>342</v>
      </c>
      <c r="B139" s="39"/>
      <c r="C139" s="39"/>
      <c r="D139" s="39" t="s">
        <v>343</v>
      </c>
      <c r="E139" s="39"/>
      <c r="F139" s="54"/>
      <c r="G139" s="39"/>
      <c r="H139" s="39"/>
      <c r="I139" s="41">
        <f>I140+I161+I212</f>
        <v>153809.26</v>
      </c>
      <c r="J139" s="42">
        <f t="shared" si="9"/>
        <v>3.1077267619982245E-2</v>
      </c>
    </row>
    <row r="140" spans="1:10" ht="24" customHeight="1" x14ac:dyDescent="0.2">
      <c r="A140" s="43" t="s">
        <v>344</v>
      </c>
      <c r="B140" s="43"/>
      <c r="C140" s="43"/>
      <c r="D140" s="43" t="s">
        <v>345</v>
      </c>
      <c r="E140" s="43"/>
      <c r="F140" s="53"/>
      <c r="G140" s="43"/>
      <c r="H140" s="43"/>
      <c r="I140" s="45">
        <f>I141+I144</f>
        <v>7670.42</v>
      </c>
      <c r="J140" s="46">
        <f t="shared" si="9"/>
        <v>1.5498136789531671E-3</v>
      </c>
    </row>
    <row r="141" spans="1:10" ht="24" customHeight="1" x14ac:dyDescent="0.2">
      <c r="A141" s="55" t="s">
        <v>346</v>
      </c>
      <c r="B141" s="55"/>
      <c r="C141" s="55"/>
      <c r="D141" s="55" t="s">
        <v>347</v>
      </c>
      <c r="E141" s="55"/>
      <c r="F141" s="56"/>
      <c r="G141" s="55"/>
      <c r="H141" s="55"/>
      <c r="I141" s="57">
        <f>SUM(I142:I143)</f>
        <v>1750.91</v>
      </c>
      <c r="J141" s="58">
        <f t="shared" si="9"/>
        <v>3.5377257941754034E-4</v>
      </c>
    </row>
    <row r="142" spans="1:10" ht="36" customHeight="1" x14ac:dyDescent="0.2">
      <c r="A142" s="47" t="s">
        <v>348</v>
      </c>
      <c r="B142" s="48" t="s">
        <v>349</v>
      </c>
      <c r="C142" s="47" t="s">
        <v>33</v>
      </c>
      <c r="D142" s="47" t="s">
        <v>350</v>
      </c>
      <c r="E142" s="49" t="s">
        <v>198</v>
      </c>
      <c r="F142" s="50">
        <v>59</v>
      </c>
      <c r="G142" s="51">
        <v>17.059999999999999</v>
      </c>
      <c r="H142" s="51">
        <f>TRUNC(G142*(1+$G$11),2)</f>
        <v>21.07</v>
      </c>
      <c r="I142" s="51">
        <f>TRUNC((F142*H142),2)</f>
        <v>1243.1300000000001</v>
      </c>
      <c r="J142" s="52">
        <f t="shared" ref="J142:J205" si="14">I142/$H$742</f>
        <v>2.5117527837029141E-4</v>
      </c>
    </row>
    <row r="143" spans="1:10" ht="36" customHeight="1" x14ac:dyDescent="0.2">
      <c r="A143" s="47" t="s">
        <v>351</v>
      </c>
      <c r="B143" s="48" t="s">
        <v>352</v>
      </c>
      <c r="C143" s="47" t="s">
        <v>33</v>
      </c>
      <c r="D143" s="47" t="s">
        <v>353</v>
      </c>
      <c r="E143" s="49" t="s">
        <v>198</v>
      </c>
      <c r="F143" s="50">
        <v>39</v>
      </c>
      <c r="G143" s="51">
        <v>10.54</v>
      </c>
      <c r="H143" s="51">
        <f>TRUNC(G143*(1+$G$11),2)</f>
        <v>13.02</v>
      </c>
      <c r="I143" s="51">
        <f>TRUNC((F143*H143),2)</f>
        <v>507.78</v>
      </c>
      <c r="J143" s="52">
        <f t="shared" si="14"/>
        <v>1.0259730104724892E-4</v>
      </c>
    </row>
    <row r="144" spans="1:10" ht="24" customHeight="1" x14ac:dyDescent="0.2">
      <c r="A144" s="55" t="s">
        <v>354</v>
      </c>
      <c r="B144" s="55"/>
      <c r="C144" s="55"/>
      <c r="D144" s="55" t="s">
        <v>355</v>
      </c>
      <c r="E144" s="55"/>
      <c r="F144" s="56"/>
      <c r="G144" s="55"/>
      <c r="H144" s="55"/>
      <c r="I144" s="57">
        <f>SUM(I145:I160)</f>
        <v>5919.51</v>
      </c>
      <c r="J144" s="58">
        <f t="shared" si="14"/>
        <v>1.1960410995356266E-3</v>
      </c>
    </row>
    <row r="145" spans="1:10" ht="36" customHeight="1" x14ac:dyDescent="0.2">
      <c r="A145" s="47" t="s">
        <v>356</v>
      </c>
      <c r="B145" s="48" t="s">
        <v>357</v>
      </c>
      <c r="C145" s="47" t="s">
        <v>33</v>
      </c>
      <c r="D145" s="47" t="s">
        <v>358</v>
      </c>
      <c r="E145" s="49" t="s">
        <v>56</v>
      </c>
      <c r="F145" s="50">
        <v>31</v>
      </c>
      <c r="G145" s="51">
        <v>7.07</v>
      </c>
      <c r="H145" s="51">
        <f t="shared" ref="H145:H160" si="15">TRUNC(G145*(1+$G$11),2)</f>
        <v>8.73</v>
      </c>
      <c r="I145" s="51">
        <f t="shared" ref="I145:I160" si="16">TRUNC((F145*H145),2)</f>
        <v>270.63</v>
      </c>
      <c r="J145" s="52">
        <f t="shared" si="14"/>
        <v>5.4680979129577728E-5</v>
      </c>
    </row>
    <row r="146" spans="1:10" ht="36" customHeight="1" x14ac:dyDescent="0.2">
      <c r="A146" s="47" t="s">
        <v>359</v>
      </c>
      <c r="B146" s="48" t="s">
        <v>360</v>
      </c>
      <c r="C146" s="47" t="s">
        <v>33</v>
      </c>
      <c r="D146" s="47" t="s">
        <v>361</v>
      </c>
      <c r="E146" s="49" t="s">
        <v>56</v>
      </c>
      <c r="F146" s="50">
        <v>29</v>
      </c>
      <c r="G146" s="51">
        <v>9.3000000000000007</v>
      </c>
      <c r="H146" s="51">
        <f t="shared" si="15"/>
        <v>11.48</v>
      </c>
      <c r="I146" s="51">
        <f t="shared" si="16"/>
        <v>332.92</v>
      </c>
      <c r="J146" s="52">
        <f t="shared" si="14"/>
        <v>6.7266716815648738E-5</v>
      </c>
    </row>
    <row r="147" spans="1:10" ht="36" customHeight="1" x14ac:dyDescent="0.2">
      <c r="A147" s="47" t="s">
        <v>362</v>
      </c>
      <c r="B147" s="48" t="s">
        <v>363</v>
      </c>
      <c r="C147" s="47" t="s">
        <v>33</v>
      </c>
      <c r="D147" s="47" t="s">
        <v>364</v>
      </c>
      <c r="E147" s="49" t="s">
        <v>56</v>
      </c>
      <c r="F147" s="50">
        <v>40</v>
      </c>
      <c r="G147" s="51">
        <v>10.24</v>
      </c>
      <c r="H147" s="51">
        <f t="shared" si="15"/>
        <v>12.65</v>
      </c>
      <c r="I147" s="51">
        <f t="shared" si="16"/>
        <v>506</v>
      </c>
      <c r="J147" s="52">
        <f t="shared" si="14"/>
        <v>1.022376508131631E-4</v>
      </c>
    </row>
    <row r="148" spans="1:10" ht="36" customHeight="1" x14ac:dyDescent="0.2">
      <c r="A148" s="47" t="s">
        <v>365</v>
      </c>
      <c r="B148" s="48" t="s">
        <v>366</v>
      </c>
      <c r="C148" s="47" t="s">
        <v>33</v>
      </c>
      <c r="D148" s="47" t="s">
        <v>367</v>
      </c>
      <c r="E148" s="49" t="s">
        <v>56</v>
      </c>
      <c r="F148" s="50">
        <v>2</v>
      </c>
      <c r="G148" s="51">
        <v>10.91</v>
      </c>
      <c r="H148" s="51">
        <f t="shared" si="15"/>
        <v>13.47</v>
      </c>
      <c r="I148" s="51">
        <f t="shared" si="16"/>
        <v>26.94</v>
      </c>
      <c r="J148" s="52">
        <f t="shared" si="14"/>
        <v>5.4432456776810554E-6</v>
      </c>
    </row>
    <row r="149" spans="1:10" ht="36" customHeight="1" x14ac:dyDescent="0.2">
      <c r="A149" s="47" t="s">
        <v>368</v>
      </c>
      <c r="B149" s="48" t="s">
        <v>369</v>
      </c>
      <c r="C149" s="47" t="s">
        <v>33</v>
      </c>
      <c r="D149" s="47" t="s">
        <v>370</v>
      </c>
      <c r="E149" s="49" t="s">
        <v>56</v>
      </c>
      <c r="F149" s="50">
        <v>7</v>
      </c>
      <c r="G149" s="51">
        <v>9.73</v>
      </c>
      <c r="H149" s="51">
        <f t="shared" si="15"/>
        <v>12.02</v>
      </c>
      <c r="I149" s="51">
        <f t="shared" si="16"/>
        <v>84.14</v>
      </c>
      <c r="J149" s="52">
        <f t="shared" si="14"/>
        <v>1.7000545334821232E-5</v>
      </c>
    </row>
    <row r="150" spans="1:10" ht="36" customHeight="1" x14ac:dyDescent="0.2">
      <c r="A150" s="47" t="s">
        <v>371</v>
      </c>
      <c r="B150" s="48" t="s">
        <v>372</v>
      </c>
      <c r="C150" s="47" t="s">
        <v>33</v>
      </c>
      <c r="D150" s="47" t="s">
        <v>373</v>
      </c>
      <c r="E150" s="49" t="s">
        <v>56</v>
      </c>
      <c r="F150" s="50">
        <v>7</v>
      </c>
      <c r="G150" s="51">
        <v>13.3</v>
      </c>
      <c r="H150" s="51">
        <f t="shared" si="15"/>
        <v>16.43</v>
      </c>
      <c r="I150" s="51">
        <f t="shared" si="16"/>
        <v>115.01</v>
      </c>
      <c r="J150" s="52">
        <f t="shared" si="14"/>
        <v>2.3237850237197407E-5</v>
      </c>
    </row>
    <row r="151" spans="1:10" ht="36" customHeight="1" x14ac:dyDescent="0.2">
      <c r="A151" s="47" t="s">
        <v>374</v>
      </c>
      <c r="B151" s="48" t="s">
        <v>375</v>
      </c>
      <c r="C151" s="47" t="s">
        <v>33</v>
      </c>
      <c r="D151" s="47" t="s">
        <v>376</v>
      </c>
      <c r="E151" s="49" t="s">
        <v>56</v>
      </c>
      <c r="F151" s="50">
        <v>13</v>
      </c>
      <c r="G151" s="51">
        <v>14.6</v>
      </c>
      <c r="H151" s="51">
        <f t="shared" si="15"/>
        <v>18.03</v>
      </c>
      <c r="I151" s="51">
        <f t="shared" si="16"/>
        <v>234.39</v>
      </c>
      <c r="J151" s="52">
        <f t="shared" si="14"/>
        <v>4.7358662004144858E-5</v>
      </c>
    </row>
    <row r="152" spans="1:10" ht="48" customHeight="1" x14ac:dyDescent="0.2">
      <c r="A152" s="47" t="s">
        <v>377</v>
      </c>
      <c r="B152" s="48" t="s">
        <v>378</v>
      </c>
      <c r="C152" s="47" t="s">
        <v>33</v>
      </c>
      <c r="D152" s="47" t="s">
        <v>379</v>
      </c>
      <c r="E152" s="49" t="s">
        <v>56</v>
      </c>
      <c r="F152" s="50">
        <v>17</v>
      </c>
      <c r="G152" s="51">
        <v>14.19</v>
      </c>
      <c r="H152" s="51">
        <f t="shared" si="15"/>
        <v>17.53</v>
      </c>
      <c r="I152" s="51">
        <f t="shared" si="16"/>
        <v>298.01</v>
      </c>
      <c r="J152" s="52">
        <f t="shared" si="14"/>
        <v>6.0213127112313704E-5</v>
      </c>
    </row>
    <row r="153" spans="1:10" ht="48" customHeight="1" x14ac:dyDescent="0.2">
      <c r="A153" s="47" t="s">
        <v>380</v>
      </c>
      <c r="B153" s="48" t="s">
        <v>381</v>
      </c>
      <c r="C153" s="47" t="s">
        <v>33</v>
      </c>
      <c r="D153" s="47" t="s">
        <v>382</v>
      </c>
      <c r="E153" s="49" t="s">
        <v>56</v>
      </c>
      <c r="F153" s="50">
        <v>8</v>
      </c>
      <c r="G153" s="51">
        <v>15.69</v>
      </c>
      <c r="H153" s="51">
        <f t="shared" si="15"/>
        <v>19.38</v>
      </c>
      <c r="I153" s="51">
        <f t="shared" si="16"/>
        <v>155.04</v>
      </c>
      <c r="J153" s="52">
        <f t="shared" si="14"/>
        <v>3.1325939490262464E-5</v>
      </c>
    </row>
    <row r="154" spans="1:10" ht="36" customHeight="1" x14ac:dyDescent="0.2">
      <c r="A154" s="47" t="s">
        <v>383</v>
      </c>
      <c r="B154" s="48" t="s">
        <v>384</v>
      </c>
      <c r="C154" s="47" t="s">
        <v>33</v>
      </c>
      <c r="D154" s="47" t="s">
        <v>385</v>
      </c>
      <c r="E154" s="49" t="s">
        <v>56</v>
      </c>
      <c r="F154" s="50">
        <v>16</v>
      </c>
      <c r="G154" s="51">
        <v>6.91</v>
      </c>
      <c r="H154" s="51">
        <f t="shared" si="15"/>
        <v>8.5299999999999994</v>
      </c>
      <c r="I154" s="51">
        <f t="shared" si="16"/>
        <v>136.47999999999999</v>
      </c>
      <c r="J154" s="52">
        <f t="shared" si="14"/>
        <v>2.7575878622491104E-5</v>
      </c>
    </row>
    <row r="155" spans="1:10" ht="48" customHeight="1" x14ac:dyDescent="0.2">
      <c r="A155" s="47" t="s">
        <v>386</v>
      </c>
      <c r="B155" s="48" t="s">
        <v>387</v>
      </c>
      <c r="C155" s="47" t="s">
        <v>33</v>
      </c>
      <c r="D155" s="47" t="s">
        <v>388</v>
      </c>
      <c r="E155" s="49" t="s">
        <v>56</v>
      </c>
      <c r="F155" s="50">
        <v>12</v>
      </c>
      <c r="G155" s="51">
        <v>5.19</v>
      </c>
      <c r="H155" s="51">
        <f t="shared" si="15"/>
        <v>6.41</v>
      </c>
      <c r="I155" s="51">
        <f t="shared" si="16"/>
        <v>76.92</v>
      </c>
      <c r="J155" s="52">
        <f t="shared" si="14"/>
        <v>1.5541739329147246E-5</v>
      </c>
    </row>
    <row r="156" spans="1:10" ht="48" customHeight="1" x14ac:dyDescent="0.2">
      <c r="A156" s="47" t="s">
        <v>389</v>
      </c>
      <c r="B156" s="48" t="s">
        <v>390</v>
      </c>
      <c r="C156" s="47" t="s">
        <v>33</v>
      </c>
      <c r="D156" s="47" t="s">
        <v>391</v>
      </c>
      <c r="E156" s="49" t="s">
        <v>56</v>
      </c>
      <c r="F156" s="50">
        <v>18</v>
      </c>
      <c r="G156" s="51">
        <v>6.75</v>
      </c>
      <c r="H156" s="51">
        <f t="shared" si="15"/>
        <v>8.33</v>
      </c>
      <c r="I156" s="51">
        <f t="shared" si="16"/>
        <v>149.94</v>
      </c>
      <c r="J156" s="52">
        <f t="shared" si="14"/>
        <v>3.0295480954398568E-5</v>
      </c>
    </row>
    <row r="157" spans="1:10" ht="36" customHeight="1" x14ac:dyDescent="0.2">
      <c r="A157" s="47" t="s">
        <v>392</v>
      </c>
      <c r="B157" s="48" t="s">
        <v>393</v>
      </c>
      <c r="C157" s="47" t="s">
        <v>33</v>
      </c>
      <c r="D157" s="47" t="s">
        <v>394</v>
      </c>
      <c r="E157" s="49" t="s">
        <v>56</v>
      </c>
      <c r="F157" s="50">
        <v>6</v>
      </c>
      <c r="G157" s="51">
        <v>65.63</v>
      </c>
      <c r="H157" s="51">
        <f t="shared" si="15"/>
        <v>81.069999999999993</v>
      </c>
      <c r="I157" s="51">
        <f t="shared" si="16"/>
        <v>486.42</v>
      </c>
      <c r="J157" s="52">
        <f t="shared" si="14"/>
        <v>9.8281498238218969E-5</v>
      </c>
    </row>
    <row r="158" spans="1:10" ht="24" customHeight="1" x14ac:dyDescent="0.2">
      <c r="A158" s="47" t="s">
        <v>395</v>
      </c>
      <c r="B158" s="48" t="s">
        <v>396</v>
      </c>
      <c r="C158" s="47" t="s">
        <v>33</v>
      </c>
      <c r="D158" s="47" t="s">
        <v>397</v>
      </c>
      <c r="E158" s="49" t="s">
        <v>56</v>
      </c>
      <c r="F158" s="50">
        <v>35</v>
      </c>
      <c r="G158" s="51">
        <v>38.549999999999997</v>
      </c>
      <c r="H158" s="51">
        <f t="shared" si="15"/>
        <v>47.62</v>
      </c>
      <c r="I158" s="51">
        <f t="shared" si="16"/>
        <v>1666.7</v>
      </c>
      <c r="J158" s="52">
        <f t="shared" si="14"/>
        <v>3.3675789053418765E-4</v>
      </c>
    </row>
    <row r="159" spans="1:10" ht="60" customHeight="1" x14ac:dyDescent="0.2">
      <c r="A159" s="47" t="s">
        <v>398</v>
      </c>
      <c r="B159" s="48" t="s">
        <v>399</v>
      </c>
      <c r="C159" s="47" t="s">
        <v>33</v>
      </c>
      <c r="D159" s="47" t="s">
        <v>400</v>
      </c>
      <c r="E159" s="49" t="s">
        <v>56</v>
      </c>
      <c r="F159" s="50">
        <v>9</v>
      </c>
      <c r="G159" s="51">
        <v>102.81</v>
      </c>
      <c r="H159" s="51">
        <f t="shared" si="15"/>
        <v>127.01</v>
      </c>
      <c r="I159" s="51">
        <f t="shared" si="16"/>
        <v>1143.0899999999999</v>
      </c>
      <c r="J159" s="52">
        <f t="shared" si="14"/>
        <v>2.3096212701189447E-4</v>
      </c>
    </row>
    <row r="160" spans="1:10" ht="24" customHeight="1" x14ac:dyDescent="0.2">
      <c r="A160" s="47" t="s">
        <v>401</v>
      </c>
      <c r="B160" s="48" t="s">
        <v>402</v>
      </c>
      <c r="C160" s="47" t="s">
        <v>33</v>
      </c>
      <c r="D160" s="47" t="s">
        <v>403</v>
      </c>
      <c r="E160" s="49" t="s">
        <v>56</v>
      </c>
      <c r="F160" s="50">
        <v>28</v>
      </c>
      <c r="G160" s="51">
        <v>6.85</v>
      </c>
      <c r="H160" s="51">
        <f t="shared" si="15"/>
        <v>8.4600000000000009</v>
      </c>
      <c r="I160" s="51">
        <f t="shared" si="16"/>
        <v>236.88</v>
      </c>
      <c r="J160" s="52">
        <f t="shared" si="14"/>
        <v>4.7861768230478406E-5</v>
      </c>
    </row>
    <row r="161" spans="1:10" ht="24" customHeight="1" x14ac:dyDescent="0.2">
      <c r="A161" s="43" t="s">
        <v>404</v>
      </c>
      <c r="B161" s="43"/>
      <c r="C161" s="43"/>
      <c r="D161" s="43" t="s">
        <v>405</v>
      </c>
      <c r="E161" s="43"/>
      <c r="F161" s="53"/>
      <c r="G161" s="43"/>
      <c r="H161" s="43"/>
      <c r="I161" s="45">
        <f>I162+I170</f>
        <v>18436.300000000003</v>
      </c>
      <c r="J161" s="46">
        <f t="shared" si="14"/>
        <v>3.7250671970093263E-3</v>
      </c>
    </row>
    <row r="162" spans="1:10" ht="24" customHeight="1" x14ac:dyDescent="0.2">
      <c r="A162" s="55" t="s">
        <v>406</v>
      </c>
      <c r="B162" s="55"/>
      <c r="C162" s="55"/>
      <c r="D162" s="55" t="s">
        <v>347</v>
      </c>
      <c r="E162" s="55"/>
      <c r="F162" s="56"/>
      <c r="G162" s="55"/>
      <c r="H162" s="55"/>
      <c r="I162" s="57">
        <f>SUM(I163:I169)</f>
        <v>7799.5700000000006</v>
      </c>
      <c r="J162" s="58">
        <f t="shared" si="14"/>
        <v>1.5759085259937206E-3</v>
      </c>
    </row>
    <row r="163" spans="1:10" ht="36" customHeight="1" x14ac:dyDescent="0.2">
      <c r="A163" s="47" t="s">
        <v>407</v>
      </c>
      <c r="B163" s="48" t="s">
        <v>408</v>
      </c>
      <c r="C163" s="47" t="s">
        <v>33</v>
      </c>
      <c r="D163" s="47" t="s">
        <v>409</v>
      </c>
      <c r="E163" s="49" t="s">
        <v>198</v>
      </c>
      <c r="F163" s="50">
        <v>45.72</v>
      </c>
      <c r="G163" s="51">
        <v>14.88</v>
      </c>
      <c r="H163" s="51">
        <f t="shared" ref="H163:H169" si="17">TRUNC(G163*(1+$G$11),2)</f>
        <v>18.38</v>
      </c>
      <c r="I163" s="51">
        <f t="shared" ref="I163:I169" si="18">TRUNC((F163*H163),2)</f>
        <v>840.33</v>
      </c>
      <c r="J163" s="52">
        <f t="shared" si="14"/>
        <v>1.6978925910637421E-4</v>
      </c>
    </row>
    <row r="164" spans="1:10" ht="36" customHeight="1" x14ac:dyDescent="0.2">
      <c r="A164" s="47" t="s">
        <v>410</v>
      </c>
      <c r="B164" s="48" t="s">
        <v>411</v>
      </c>
      <c r="C164" s="47" t="s">
        <v>33</v>
      </c>
      <c r="D164" s="47" t="s">
        <v>412</v>
      </c>
      <c r="E164" s="49" t="s">
        <v>198</v>
      </c>
      <c r="F164" s="50">
        <v>29.81</v>
      </c>
      <c r="G164" s="51">
        <v>21.32</v>
      </c>
      <c r="H164" s="51">
        <f t="shared" si="17"/>
        <v>26.33</v>
      </c>
      <c r="I164" s="51">
        <f t="shared" si="18"/>
        <v>784.89</v>
      </c>
      <c r="J164" s="52">
        <f t="shared" si="14"/>
        <v>1.5858756866945372E-4</v>
      </c>
    </row>
    <row r="165" spans="1:10" ht="36" customHeight="1" x14ac:dyDescent="0.2">
      <c r="A165" s="47" t="s">
        <v>413</v>
      </c>
      <c r="B165" s="48" t="s">
        <v>414</v>
      </c>
      <c r="C165" s="47" t="s">
        <v>33</v>
      </c>
      <c r="D165" s="47" t="s">
        <v>415</v>
      </c>
      <c r="E165" s="49" t="s">
        <v>198</v>
      </c>
      <c r="F165" s="50">
        <v>170.27</v>
      </c>
      <c r="G165" s="51">
        <v>20.45</v>
      </c>
      <c r="H165" s="51">
        <f t="shared" si="17"/>
        <v>25.26</v>
      </c>
      <c r="I165" s="51">
        <f t="shared" si="18"/>
        <v>4301.0200000000004</v>
      </c>
      <c r="J165" s="52">
        <f t="shared" si="14"/>
        <v>8.690240729257526E-4</v>
      </c>
    </row>
    <row r="166" spans="1:10" ht="36" customHeight="1" x14ac:dyDescent="0.2">
      <c r="A166" s="47" t="s">
        <v>416</v>
      </c>
      <c r="B166" s="48" t="s">
        <v>417</v>
      </c>
      <c r="C166" s="47" t="s">
        <v>33</v>
      </c>
      <c r="D166" s="47" t="s">
        <v>418</v>
      </c>
      <c r="E166" s="49" t="s">
        <v>198</v>
      </c>
      <c r="F166" s="50">
        <v>13.39</v>
      </c>
      <c r="G166" s="51">
        <v>38.090000000000003</v>
      </c>
      <c r="H166" s="51">
        <f t="shared" si="17"/>
        <v>47.05</v>
      </c>
      <c r="I166" s="51">
        <f t="shared" si="18"/>
        <v>629.99</v>
      </c>
      <c r="J166" s="52">
        <f t="shared" si="14"/>
        <v>1.2728991627625419E-4</v>
      </c>
    </row>
    <row r="167" spans="1:10" ht="36" customHeight="1" x14ac:dyDescent="0.2">
      <c r="A167" s="47" t="s">
        <v>419</v>
      </c>
      <c r="B167" s="48" t="s">
        <v>420</v>
      </c>
      <c r="C167" s="47" t="s">
        <v>33</v>
      </c>
      <c r="D167" s="47" t="s">
        <v>421</v>
      </c>
      <c r="E167" s="49" t="s">
        <v>198</v>
      </c>
      <c r="F167" s="50">
        <v>41.97</v>
      </c>
      <c r="G167" s="51">
        <v>7.3</v>
      </c>
      <c r="H167" s="51">
        <f t="shared" si="17"/>
        <v>9.01</v>
      </c>
      <c r="I167" s="51">
        <f t="shared" si="18"/>
        <v>378.14</v>
      </c>
      <c r="J167" s="52">
        <f t="shared" si="14"/>
        <v>7.6403449166975281E-5</v>
      </c>
    </row>
    <row r="168" spans="1:10" ht="36" customHeight="1" x14ac:dyDescent="0.2">
      <c r="A168" s="47" t="s">
        <v>422</v>
      </c>
      <c r="B168" s="48" t="s">
        <v>423</v>
      </c>
      <c r="C168" s="47" t="s">
        <v>33</v>
      </c>
      <c r="D168" s="47" t="s">
        <v>424</v>
      </c>
      <c r="E168" s="49" t="s">
        <v>198</v>
      </c>
      <c r="F168" s="50">
        <v>43.62</v>
      </c>
      <c r="G168" s="51">
        <v>12.66</v>
      </c>
      <c r="H168" s="51">
        <f t="shared" si="17"/>
        <v>15.64</v>
      </c>
      <c r="I168" s="51">
        <f t="shared" si="18"/>
        <v>682.21</v>
      </c>
      <c r="J168" s="52">
        <f t="shared" si="14"/>
        <v>1.3784100348072727E-4</v>
      </c>
    </row>
    <row r="169" spans="1:10" ht="36" customHeight="1" x14ac:dyDescent="0.2">
      <c r="A169" s="47" t="s">
        <v>425</v>
      </c>
      <c r="B169" s="48" t="s">
        <v>426</v>
      </c>
      <c r="C169" s="47" t="s">
        <v>33</v>
      </c>
      <c r="D169" s="47" t="s">
        <v>427</v>
      </c>
      <c r="E169" s="49" t="s">
        <v>198</v>
      </c>
      <c r="F169" s="50">
        <v>9.3699999999999992</v>
      </c>
      <c r="G169" s="51">
        <v>15.81</v>
      </c>
      <c r="H169" s="51">
        <f t="shared" si="17"/>
        <v>19.53</v>
      </c>
      <c r="I169" s="51">
        <f t="shared" si="18"/>
        <v>182.99</v>
      </c>
      <c r="J169" s="52">
        <f t="shared" si="14"/>
        <v>3.6973256368183233E-5</v>
      </c>
    </row>
    <row r="170" spans="1:10" ht="24" customHeight="1" x14ac:dyDescent="0.2">
      <c r="A170" s="55" t="s">
        <v>428</v>
      </c>
      <c r="B170" s="55"/>
      <c r="C170" s="55"/>
      <c r="D170" s="55" t="s">
        <v>355</v>
      </c>
      <c r="E170" s="55"/>
      <c r="F170" s="56"/>
      <c r="G170" s="55"/>
      <c r="H170" s="55"/>
      <c r="I170" s="57">
        <f>SUM(I171:I211)</f>
        <v>10636.730000000003</v>
      </c>
      <c r="J170" s="58">
        <f t="shared" si="14"/>
        <v>2.1491586710156059E-3</v>
      </c>
    </row>
    <row r="171" spans="1:10" ht="36" customHeight="1" x14ac:dyDescent="0.2">
      <c r="A171" s="47" t="s">
        <v>429</v>
      </c>
      <c r="B171" s="48" t="s">
        <v>430</v>
      </c>
      <c r="C171" s="47" t="s">
        <v>48</v>
      </c>
      <c r="D171" s="47" t="s">
        <v>431</v>
      </c>
      <c r="E171" s="49" t="s">
        <v>56</v>
      </c>
      <c r="F171" s="50">
        <v>16</v>
      </c>
      <c r="G171" s="51">
        <v>17.66</v>
      </c>
      <c r="H171" s="51">
        <f t="shared" ref="H171:H211" si="19">TRUNC(G171*(1+$G$11),2)</f>
        <v>21.81</v>
      </c>
      <c r="I171" s="51">
        <f t="shared" ref="I171:I211" si="20">TRUNC((F171*H171),2)</f>
        <v>348.96</v>
      </c>
      <c r="J171" s="52">
        <f t="shared" si="14"/>
        <v>7.0507609936287344E-5</v>
      </c>
    </row>
    <row r="172" spans="1:10" ht="48" customHeight="1" x14ac:dyDescent="0.2">
      <c r="A172" s="47" t="s">
        <v>432</v>
      </c>
      <c r="B172" s="48" t="s">
        <v>433</v>
      </c>
      <c r="C172" s="47" t="s">
        <v>33</v>
      </c>
      <c r="D172" s="47" t="s">
        <v>434</v>
      </c>
      <c r="E172" s="49" t="s">
        <v>56</v>
      </c>
      <c r="F172" s="50">
        <v>36</v>
      </c>
      <c r="G172" s="51">
        <v>12.08</v>
      </c>
      <c r="H172" s="51">
        <f t="shared" si="19"/>
        <v>14.92</v>
      </c>
      <c r="I172" s="51">
        <f t="shared" si="20"/>
        <v>537.12</v>
      </c>
      <c r="J172" s="52">
        <f t="shared" si="14"/>
        <v>1.0852546838886594E-4</v>
      </c>
    </row>
    <row r="173" spans="1:10" ht="48" customHeight="1" x14ac:dyDescent="0.2">
      <c r="A173" s="47" t="s">
        <v>435</v>
      </c>
      <c r="B173" s="48" t="s">
        <v>436</v>
      </c>
      <c r="C173" s="47" t="s">
        <v>33</v>
      </c>
      <c r="D173" s="47" t="s">
        <v>437</v>
      </c>
      <c r="E173" s="49" t="s">
        <v>56</v>
      </c>
      <c r="F173" s="50">
        <v>15</v>
      </c>
      <c r="G173" s="51">
        <v>8.9700000000000006</v>
      </c>
      <c r="H173" s="51">
        <f t="shared" si="19"/>
        <v>11.08</v>
      </c>
      <c r="I173" s="51">
        <f t="shared" si="20"/>
        <v>166.2</v>
      </c>
      <c r="J173" s="52">
        <f t="shared" si="14"/>
        <v>3.3580825227564634E-5</v>
      </c>
    </row>
    <row r="174" spans="1:10" ht="48" customHeight="1" x14ac:dyDescent="0.2">
      <c r="A174" s="47" t="s">
        <v>438</v>
      </c>
      <c r="B174" s="48" t="s">
        <v>439</v>
      </c>
      <c r="C174" s="47" t="s">
        <v>33</v>
      </c>
      <c r="D174" s="47" t="s">
        <v>440</v>
      </c>
      <c r="E174" s="49" t="s">
        <v>56</v>
      </c>
      <c r="F174" s="50">
        <v>26</v>
      </c>
      <c r="G174" s="51">
        <v>4.46</v>
      </c>
      <c r="H174" s="51">
        <f t="shared" si="19"/>
        <v>5.5</v>
      </c>
      <c r="I174" s="51">
        <f t="shared" si="20"/>
        <v>143</v>
      </c>
      <c r="J174" s="52">
        <f t="shared" si="14"/>
        <v>2.889324914285044E-5</v>
      </c>
    </row>
    <row r="175" spans="1:10" ht="48" customHeight="1" x14ac:dyDescent="0.2">
      <c r="A175" s="47" t="s">
        <v>441</v>
      </c>
      <c r="B175" s="48" t="s">
        <v>442</v>
      </c>
      <c r="C175" s="47" t="s">
        <v>33</v>
      </c>
      <c r="D175" s="47" t="s">
        <v>443</v>
      </c>
      <c r="E175" s="49" t="s">
        <v>56</v>
      </c>
      <c r="F175" s="50">
        <v>30</v>
      </c>
      <c r="G175" s="51">
        <v>6.97</v>
      </c>
      <c r="H175" s="51">
        <f t="shared" si="19"/>
        <v>8.61</v>
      </c>
      <c r="I175" s="51">
        <f t="shared" si="20"/>
        <v>258.3</v>
      </c>
      <c r="J175" s="52">
        <f t="shared" si="14"/>
        <v>5.2189694081106776E-5</v>
      </c>
    </row>
    <row r="176" spans="1:10" ht="48" customHeight="1" x14ac:dyDescent="0.2">
      <c r="A176" s="47" t="s">
        <v>444</v>
      </c>
      <c r="B176" s="48" t="s">
        <v>445</v>
      </c>
      <c r="C176" s="47" t="s">
        <v>33</v>
      </c>
      <c r="D176" s="47" t="s">
        <v>446</v>
      </c>
      <c r="E176" s="49" t="s">
        <v>56</v>
      </c>
      <c r="F176" s="50">
        <v>24</v>
      </c>
      <c r="G176" s="51">
        <v>16.78</v>
      </c>
      <c r="H176" s="51">
        <f t="shared" si="19"/>
        <v>20.73</v>
      </c>
      <c r="I176" s="51">
        <f t="shared" si="20"/>
        <v>497.52</v>
      </c>
      <c r="J176" s="52">
        <f t="shared" si="14"/>
        <v>1.0052426093392273E-4</v>
      </c>
    </row>
    <row r="177" spans="1:10" ht="48" customHeight="1" x14ac:dyDescent="0.2">
      <c r="A177" s="47" t="s">
        <v>447</v>
      </c>
      <c r="B177" s="48" t="s">
        <v>448</v>
      </c>
      <c r="C177" s="47" t="s">
        <v>33</v>
      </c>
      <c r="D177" s="47" t="s">
        <v>449</v>
      </c>
      <c r="E177" s="49" t="s">
        <v>56</v>
      </c>
      <c r="F177" s="50">
        <v>8</v>
      </c>
      <c r="G177" s="51">
        <v>9.4499999999999993</v>
      </c>
      <c r="H177" s="51">
        <f t="shared" si="19"/>
        <v>11.67</v>
      </c>
      <c r="I177" s="51">
        <f t="shared" si="20"/>
        <v>93.36</v>
      </c>
      <c r="J177" s="52">
        <f t="shared" si="14"/>
        <v>1.886345272710851E-5</v>
      </c>
    </row>
    <row r="178" spans="1:10" ht="48" customHeight="1" x14ac:dyDescent="0.2">
      <c r="A178" s="47" t="s">
        <v>450</v>
      </c>
      <c r="B178" s="48" t="s">
        <v>451</v>
      </c>
      <c r="C178" s="47" t="s">
        <v>33</v>
      </c>
      <c r="D178" s="47" t="s">
        <v>452</v>
      </c>
      <c r="E178" s="49" t="s">
        <v>56</v>
      </c>
      <c r="F178" s="50">
        <v>5</v>
      </c>
      <c r="G178" s="51">
        <v>4.79</v>
      </c>
      <c r="H178" s="51">
        <f t="shared" si="19"/>
        <v>5.91</v>
      </c>
      <c r="I178" s="51">
        <f t="shared" si="20"/>
        <v>29.55</v>
      </c>
      <c r="J178" s="52">
        <f t="shared" si="14"/>
        <v>5.9705979872114021E-6</v>
      </c>
    </row>
    <row r="179" spans="1:10" ht="48" customHeight="1" x14ac:dyDescent="0.2">
      <c r="A179" s="47" t="s">
        <v>453</v>
      </c>
      <c r="B179" s="48" t="s">
        <v>454</v>
      </c>
      <c r="C179" s="47" t="s">
        <v>33</v>
      </c>
      <c r="D179" s="47" t="s">
        <v>455</v>
      </c>
      <c r="E179" s="49" t="s">
        <v>56</v>
      </c>
      <c r="F179" s="50">
        <v>6</v>
      </c>
      <c r="G179" s="51">
        <v>5.59</v>
      </c>
      <c r="H179" s="51">
        <f t="shared" si="19"/>
        <v>6.9</v>
      </c>
      <c r="I179" s="51">
        <f t="shared" si="20"/>
        <v>41.4</v>
      </c>
      <c r="J179" s="52">
        <f t="shared" si="14"/>
        <v>8.364898702895163E-6</v>
      </c>
    </row>
    <row r="180" spans="1:10" ht="48" customHeight="1" x14ac:dyDescent="0.2">
      <c r="A180" s="47" t="s">
        <v>456</v>
      </c>
      <c r="B180" s="48" t="s">
        <v>457</v>
      </c>
      <c r="C180" s="47" t="s">
        <v>33</v>
      </c>
      <c r="D180" s="47" t="s">
        <v>458</v>
      </c>
      <c r="E180" s="49" t="s">
        <v>56</v>
      </c>
      <c r="F180" s="50">
        <v>35</v>
      </c>
      <c r="G180" s="51">
        <v>29.98</v>
      </c>
      <c r="H180" s="51">
        <f t="shared" si="19"/>
        <v>37.03</v>
      </c>
      <c r="I180" s="51">
        <f t="shared" si="20"/>
        <v>1296.05</v>
      </c>
      <c r="J180" s="52">
        <f t="shared" si="14"/>
        <v>2.618678010600791E-4</v>
      </c>
    </row>
    <row r="181" spans="1:10" ht="48" customHeight="1" x14ac:dyDescent="0.2">
      <c r="A181" s="47" t="s">
        <v>459</v>
      </c>
      <c r="B181" s="48" t="s">
        <v>460</v>
      </c>
      <c r="C181" s="47" t="s">
        <v>33</v>
      </c>
      <c r="D181" s="47" t="s">
        <v>461</v>
      </c>
      <c r="E181" s="49" t="s">
        <v>56</v>
      </c>
      <c r="F181" s="50">
        <v>3</v>
      </c>
      <c r="G181" s="51">
        <v>8.83</v>
      </c>
      <c r="H181" s="51">
        <f t="shared" si="19"/>
        <v>10.9</v>
      </c>
      <c r="I181" s="51">
        <f t="shared" si="20"/>
        <v>32.700000000000003</v>
      </c>
      <c r="J181" s="52">
        <f t="shared" si="14"/>
        <v>6.6070576711273388E-6</v>
      </c>
    </row>
    <row r="182" spans="1:10" ht="48" customHeight="1" x14ac:dyDescent="0.2">
      <c r="A182" s="47" t="s">
        <v>462</v>
      </c>
      <c r="B182" s="48" t="s">
        <v>463</v>
      </c>
      <c r="C182" s="47" t="s">
        <v>33</v>
      </c>
      <c r="D182" s="47" t="s">
        <v>464</v>
      </c>
      <c r="E182" s="49" t="s">
        <v>56</v>
      </c>
      <c r="F182" s="50">
        <v>1</v>
      </c>
      <c r="G182" s="51">
        <v>107.97</v>
      </c>
      <c r="H182" s="51">
        <f t="shared" si="19"/>
        <v>133.38</v>
      </c>
      <c r="I182" s="51">
        <f t="shared" si="20"/>
        <v>133.38</v>
      </c>
      <c r="J182" s="52">
        <f t="shared" si="14"/>
        <v>2.69495214732405E-5</v>
      </c>
    </row>
    <row r="183" spans="1:10" ht="48" customHeight="1" x14ac:dyDescent="0.2">
      <c r="A183" s="47" t="s">
        <v>465</v>
      </c>
      <c r="B183" s="48" t="s">
        <v>463</v>
      </c>
      <c r="C183" s="47" t="s">
        <v>33</v>
      </c>
      <c r="D183" s="47" t="s">
        <v>466</v>
      </c>
      <c r="E183" s="49" t="s">
        <v>56</v>
      </c>
      <c r="F183" s="50">
        <v>1</v>
      </c>
      <c r="G183" s="51">
        <v>107.97</v>
      </c>
      <c r="H183" s="51">
        <f t="shared" si="19"/>
        <v>133.38</v>
      </c>
      <c r="I183" s="51">
        <f t="shared" si="20"/>
        <v>133.38</v>
      </c>
      <c r="J183" s="52">
        <f t="shared" si="14"/>
        <v>2.69495214732405E-5</v>
      </c>
    </row>
    <row r="184" spans="1:10" ht="48" customHeight="1" x14ac:dyDescent="0.2">
      <c r="A184" s="47" t="s">
        <v>467</v>
      </c>
      <c r="B184" s="48" t="s">
        <v>457</v>
      </c>
      <c r="C184" s="47" t="s">
        <v>33</v>
      </c>
      <c r="D184" s="47" t="s">
        <v>468</v>
      </c>
      <c r="E184" s="49" t="s">
        <v>56</v>
      </c>
      <c r="F184" s="50">
        <v>11</v>
      </c>
      <c r="G184" s="51">
        <v>29.98</v>
      </c>
      <c r="H184" s="51">
        <f t="shared" si="19"/>
        <v>37.03</v>
      </c>
      <c r="I184" s="51">
        <f t="shared" si="20"/>
        <v>407.33</v>
      </c>
      <c r="J184" s="52">
        <f t="shared" si="14"/>
        <v>8.2301308904596289E-5</v>
      </c>
    </row>
    <row r="185" spans="1:10" ht="48" customHeight="1" x14ac:dyDescent="0.2">
      <c r="A185" s="47" t="s">
        <v>469</v>
      </c>
      <c r="B185" s="48" t="s">
        <v>470</v>
      </c>
      <c r="C185" s="47" t="s">
        <v>33</v>
      </c>
      <c r="D185" s="47" t="s">
        <v>471</v>
      </c>
      <c r="E185" s="49" t="s">
        <v>56</v>
      </c>
      <c r="F185" s="50">
        <v>6</v>
      </c>
      <c r="G185" s="51">
        <v>17.87</v>
      </c>
      <c r="H185" s="51">
        <f t="shared" si="19"/>
        <v>22.07</v>
      </c>
      <c r="I185" s="51">
        <f t="shared" si="20"/>
        <v>132.41999999999999</v>
      </c>
      <c r="J185" s="52">
        <f t="shared" si="14"/>
        <v>2.6755552807666119E-5</v>
      </c>
    </row>
    <row r="186" spans="1:10" ht="48" customHeight="1" x14ac:dyDescent="0.2">
      <c r="A186" s="47" t="s">
        <v>472</v>
      </c>
      <c r="B186" s="48" t="s">
        <v>470</v>
      </c>
      <c r="C186" s="47" t="s">
        <v>33</v>
      </c>
      <c r="D186" s="47" t="s">
        <v>473</v>
      </c>
      <c r="E186" s="49" t="s">
        <v>56</v>
      </c>
      <c r="F186" s="50">
        <v>1</v>
      </c>
      <c r="G186" s="51">
        <v>17.87</v>
      </c>
      <c r="H186" s="51">
        <f t="shared" si="19"/>
        <v>22.07</v>
      </c>
      <c r="I186" s="51">
        <f t="shared" si="20"/>
        <v>22.07</v>
      </c>
      <c r="J186" s="52">
        <f t="shared" si="14"/>
        <v>4.4592588012776868E-6</v>
      </c>
    </row>
    <row r="187" spans="1:10" ht="48" customHeight="1" x14ac:dyDescent="0.2">
      <c r="A187" s="47" t="s">
        <v>474</v>
      </c>
      <c r="B187" s="48" t="s">
        <v>475</v>
      </c>
      <c r="C187" s="47" t="s">
        <v>33</v>
      </c>
      <c r="D187" s="47" t="s">
        <v>476</v>
      </c>
      <c r="E187" s="49" t="s">
        <v>56</v>
      </c>
      <c r="F187" s="50">
        <v>1</v>
      </c>
      <c r="G187" s="51">
        <v>23.67</v>
      </c>
      <c r="H187" s="51">
        <f t="shared" si="19"/>
        <v>29.24</v>
      </c>
      <c r="I187" s="51">
        <f t="shared" si="20"/>
        <v>29.24</v>
      </c>
      <c r="J187" s="52">
        <f t="shared" si="14"/>
        <v>5.9079622722863416E-6</v>
      </c>
    </row>
    <row r="188" spans="1:10" ht="48" customHeight="1" x14ac:dyDescent="0.2">
      <c r="A188" s="47" t="s">
        <v>477</v>
      </c>
      <c r="B188" s="48" t="s">
        <v>470</v>
      </c>
      <c r="C188" s="47" t="s">
        <v>33</v>
      </c>
      <c r="D188" s="47" t="s">
        <v>478</v>
      </c>
      <c r="E188" s="49" t="s">
        <v>56</v>
      </c>
      <c r="F188" s="50">
        <v>3</v>
      </c>
      <c r="G188" s="51">
        <v>17.87</v>
      </c>
      <c r="H188" s="51">
        <f t="shared" si="19"/>
        <v>22.07</v>
      </c>
      <c r="I188" s="51">
        <f t="shared" si="20"/>
        <v>66.209999999999994</v>
      </c>
      <c r="J188" s="52">
        <f t="shared" si="14"/>
        <v>1.337777640383306E-5</v>
      </c>
    </row>
    <row r="189" spans="1:10" ht="48" customHeight="1" x14ac:dyDescent="0.2">
      <c r="A189" s="47" t="s">
        <v>479</v>
      </c>
      <c r="B189" s="48" t="s">
        <v>480</v>
      </c>
      <c r="C189" s="47" t="s">
        <v>33</v>
      </c>
      <c r="D189" s="47" t="s">
        <v>481</v>
      </c>
      <c r="E189" s="49" t="s">
        <v>56</v>
      </c>
      <c r="F189" s="50">
        <v>30</v>
      </c>
      <c r="G189" s="51">
        <v>7.38</v>
      </c>
      <c r="H189" s="51">
        <f t="shared" si="19"/>
        <v>9.11</v>
      </c>
      <c r="I189" s="51">
        <f t="shared" si="20"/>
        <v>273.3</v>
      </c>
      <c r="J189" s="52">
        <f t="shared" si="14"/>
        <v>5.5220454480706476E-5</v>
      </c>
    </row>
    <row r="190" spans="1:10" ht="48" customHeight="1" x14ac:dyDescent="0.2">
      <c r="A190" s="47" t="s">
        <v>482</v>
      </c>
      <c r="B190" s="48" t="s">
        <v>483</v>
      </c>
      <c r="C190" s="47" t="s">
        <v>33</v>
      </c>
      <c r="D190" s="47" t="s">
        <v>484</v>
      </c>
      <c r="E190" s="49" t="s">
        <v>56</v>
      </c>
      <c r="F190" s="50">
        <v>3</v>
      </c>
      <c r="G190" s="51">
        <v>8.4499999999999993</v>
      </c>
      <c r="H190" s="51">
        <f t="shared" si="19"/>
        <v>10.43</v>
      </c>
      <c r="I190" s="51">
        <f t="shared" si="20"/>
        <v>31.29</v>
      </c>
      <c r="J190" s="52">
        <f t="shared" si="14"/>
        <v>6.3221661935649666E-6</v>
      </c>
    </row>
    <row r="191" spans="1:10" ht="48" customHeight="1" x14ac:dyDescent="0.2">
      <c r="A191" s="47" t="s">
        <v>485</v>
      </c>
      <c r="B191" s="48" t="s">
        <v>486</v>
      </c>
      <c r="C191" s="47" t="s">
        <v>33</v>
      </c>
      <c r="D191" s="47" t="s">
        <v>487</v>
      </c>
      <c r="E191" s="49" t="s">
        <v>56</v>
      </c>
      <c r="F191" s="50">
        <v>2</v>
      </c>
      <c r="G191" s="51">
        <v>15.82</v>
      </c>
      <c r="H191" s="51">
        <f t="shared" si="19"/>
        <v>19.54</v>
      </c>
      <c r="I191" s="51">
        <f t="shared" si="20"/>
        <v>39.08</v>
      </c>
      <c r="J191" s="52">
        <f t="shared" si="14"/>
        <v>7.8961410944237425E-6</v>
      </c>
    </row>
    <row r="192" spans="1:10" ht="24" customHeight="1" x14ac:dyDescent="0.2">
      <c r="A192" s="47" t="s">
        <v>488</v>
      </c>
      <c r="B192" s="48" t="s">
        <v>489</v>
      </c>
      <c r="C192" s="47" t="s">
        <v>48</v>
      </c>
      <c r="D192" s="47" t="s">
        <v>490</v>
      </c>
      <c r="E192" s="49" t="s">
        <v>56</v>
      </c>
      <c r="F192" s="50">
        <v>34</v>
      </c>
      <c r="G192" s="51">
        <v>35.200000000000003</v>
      </c>
      <c r="H192" s="51">
        <f t="shared" si="19"/>
        <v>43.48</v>
      </c>
      <c r="I192" s="51">
        <f t="shared" si="20"/>
        <v>1478.32</v>
      </c>
      <c r="J192" s="52">
        <f t="shared" si="14"/>
        <v>2.9869558092908156E-4</v>
      </c>
    </row>
    <row r="193" spans="1:10" ht="24" customHeight="1" x14ac:dyDescent="0.2">
      <c r="A193" s="47" t="s">
        <v>491</v>
      </c>
      <c r="B193" s="48" t="s">
        <v>492</v>
      </c>
      <c r="C193" s="47" t="s">
        <v>48</v>
      </c>
      <c r="D193" s="47" t="s">
        <v>493</v>
      </c>
      <c r="E193" s="49" t="s">
        <v>56</v>
      </c>
      <c r="F193" s="50">
        <v>1</v>
      </c>
      <c r="G193" s="51">
        <v>28.03</v>
      </c>
      <c r="H193" s="51">
        <f t="shared" si="19"/>
        <v>34.619999999999997</v>
      </c>
      <c r="I193" s="51">
        <f t="shared" si="20"/>
        <v>34.619999999999997</v>
      </c>
      <c r="J193" s="52">
        <f t="shared" si="14"/>
        <v>6.9949950022760991E-6</v>
      </c>
    </row>
    <row r="194" spans="1:10" ht="24" customHeight="1" x14ac:dyDescent="0.2">
      <c r="A194" s="47" t="s">
        <v>494</v>
      </c>
      <c r="B194" s="48" t="s">
        <v>495</v>
      </c>
      <c r="C194" s="47" t="s">
        <v>48</v>
      </c>
      <c r="D194" s="47" t="s">
        <v>496</v>
      </c>
      <c r="E194" s="49" t="s">
        <v>56</v>
      </c>
      <c r="F194" s="50">
        <v>5</v>
      </c>
      <c r="G194" s="51">
        <v>12.13</v>
      </c>
      <c r="H194" s="51">
        <f t="shared" si="19"/>
        <v>14.98</v>
      </c>
      <c r="I194" s="51">
        <f t="shared" si="20"/>
        <v>74.900000000000006</v>
      </c>
      <c r="J194" s="52">
        <f t="shared" si="14"/>
        <v>1.5133596928667819E-5</v>
      </c>
    </row>
    <row r="195" spans="1:10" ht="24" customHeight="1" x14ac:dyDescent="0.2">
      <c r="A195" s="47" t="s">
        <v>497</v>
      </c>
      <c r="B195" s="48" t="s">
        <v>495</v>
      </c>
      <c r="C195" s="47" t="s">
        <v>48</v>
      </c>
      <c r="D195" s="47" t="s">
        <v>498</v>
      </c>
      <c r="E195" s="49" t="s">
        <v>56</v>
      </c>
      <c r="F195" s="50">
        <v>19</v>
      </c>
      <c r="G195" s="51">
        <v>12.13</v>
      </c>
      <c r="H195" s="51">
        <f t="shared" si="19"/>
        <v>14.98</v>
      </c>
      <c r="I195" s="51">
        <f t="shared" si="20"/>
        <v>284.62</v>
      </c>
      <c r="J195" s="52">
        <f t="shared" si="14"/>
        <v>5.7507668328937707E-5</v>
      </c>
    </row>
    <row r="196" spans="1:10" ht="36" customHeight="1" x14ac:dyDescent="0.2">
      <c r="A196" s="47" t="s">
        <v>499</v>
      </c>
      <c r="B196" s="48" t="s">
        <v>500</v>
      </c>
      <c r="C196" s="47" t="s">
        <v>33</v>
      </c>
      <c r="D196" s="47" t="s">
        <v>501</v>
      </c>
      <c r="E196" s="49" t="s">
        <v>56</v>
      </c>
      <c r="F196" s="50">
        <v>108</v>
      </c>
      <c r="G196" s="51">
        <v>12.71</v>
      </c>
      <c r="H196" s="51">
        <f t="shared" si="19"/>
        <v>15.7</v>
      </c>
      <c r="I196" s="51">
        <f t="shared" si="20"/>
        <v>1695.6</v>
      </c>
      <c r="J196" s="52">
        <f t="shared" si="14"/>
        <v>3.4259715557074968E-4</v>
      </c>
    </row>
    <row r="197" spans="1:10" ht="48" customHeight="1" x14ac:dyDescent="0.2">
      <c r="A197" s="47" t="s">
        <v>502</v>
      </c>
      <c r="B197" s="48" t="s">
        <v>503</v>
      </c>
      <c r="C197" s="47" t="s">
        <v>33</v>
      </c>
      <c r="D197" s="47" t="s">
        <v>504</v>
      </c>
      <c r="E197" s="49" t="s">
        <v>56</v>
      </c>
      <c r="F197" s="50">
        <v>2</v>
      </c>
      <c r="G197" s="51">
        <v>13.1</v>
      </c>
      <c r="H197" s="51">
        <f t="shared" si="19"/>
        <v>16.18</v>
      </c>
      <c r="I197" s="51">
        <f t="shared" si="20"/>
        <v>32.36</v>
      </c>
      <c r="J197" s="52">
        <f t="shared" si="14"/>
        <v>6.5383604354030789E-6</v>
      </c>
    </row>
    <row r="198" spans="1:10" ht="48" customHeight="1" x14ac:dyDescent="0.2">
      <c r="A198" s="47" t="s">
        <v>505</v>
      </c>
      <c r="B198" s="48" t="s">
        <v>506</v>
      </c>
      <c r="C198" s="47" t="s">
        <v>33</v>
      </c>
      <c r="D198" s="47" t="s">
        <v>507</v>
      </c>
      <c r="E198" s="49" t="s">
        <v>56</v>
      </c>
      <c r="F198" s="50">
        <v>1</v>
      </c>
      <c r="G198" s="51">
        <v>7.59</v>
      </c>
      <c r="H198" s="51">
        <f t="shared" si="19"/>
        <v>9.3699999999999992</v>
      </c>
      <c r="I198" s="51">
        <f t="shared" si="20"/>
        <v>9.3699999999999992</v>
      </c>
      <c r="J198" s="52">
        <f t="shared" si="14"/>
        <v>1.8932149962832769E-6</v>
      </c>
    </row>
    <row r="199" spans="1:10" ht="48" customHeight="1" x14ac:dyDescent="0.2">
      <c r="A199" s="47" t="s">
        <v>508</v>
      </c>
      <c r="B199" s="48" t="s">
        <v>509</v>
      </c>
      <c r="C199" s="47" t="s">
        <v>33</v>
      </c>
      <c r="D199" s="47" t="s">
        <v>510</v>
      </c>
      <c r="E199" s="49" t="s">
        <v>56</v>
      </c>
      <c r="F199" s="50">
        <v>45</v>
      </c>
      <c r="G199" s="51">
        <v>4.3099999999999996</v>
      </c>
      <c r="H199" s="51">
        <f t="shared" si="19"/>
        <v>5.32</v>
      </c>
      <c r="I199" s="51">
        <f t="shared" si="20"/>
        <v>239.4</v>
      </c>
      <c r="J199" s="52">
        <f t="shared" si="14"/>
        <v>4.8370935977611157E-5</v>
      </c>
    </row>
    <row r="200" spans="1:10" ht="48" customHeight="1" x14ac:dyDescent="0.2">
      <c r="A200" s="47" t="s">
        <v>511</v>
      </c>
      <c r="B200" s="48" t="s">
        <v>512</v>
      </c>
      <c r="C200" s="47" t="s">
        <v>33</v>
      </c>
      <c r="D200" s="47" t="s">
        <v>513</v>
      </c>
      <c r="E200" s="49" t="s">
        <v>56</v>
      </c>
      <c r="F200" s="50">
        <v>7</v>
      </c>
      <c r="G200" s="51">
        <v>20.93</v>
      </c>
      <c r="H200" s="51">
        <f t="shared" si="19"/>
        <v>25.85</v>
      </c>
      <c r="I200" s="51">
        <f t="shared" si="20"/>
        <v>180.95</v>
      </c>
      <c r="J200" s="52">
        <f t="shared" si="14"/>
        <v>3.6561072953837671E-5</v>
      </c>
    </row>
    <row r="201" spans="1:10" ht="36" customHeight="1" x14ac:dyDescent="0.2">
      <c r="A201" s="47" t="s">
        <v>514</v>
      </c>
      <c r="B201" s="48" t="s">
        <v>515</v>
      </c>
      <c r="C201" s="47" t="s">
        <v>33</v>
      </c>
      <c r="D201" s="47" t="s">
        <v>516</v>
      </c>
      <c r="E201" s="49" t="s">
        <v>56</v>
      </c>
      <c r="F201" s="50">
        <v>1</v>
      </c>
      <c r="G201" s="51">
        <v>16.559999999999999</v>
      </c>
      <c r="H201" s="51">
        <f t="shared" si="19"/>
        <v>20.45</v>
      </c>
      <c r="I201" s="51">
        <f t="shared" si="20"/>
        <v>20.45</v>
      </c>
      <c r="J201" s="52">
        <f t="shared" si="14"/>
        <v>4.1319366781209195E-6</v>
      </c>
    </row>
    <row r="202" spans="1:10" ht="36" customHeight="1" x14ac:dyDescent="0.2">
      <c r="A202" s="47" t="s">
        <v>517</v>
      </c>
      <c r="B202" s="48" t="s">
        <v>515</v>
      </c>
      <c r="C202" s="47" t="s">
        <v>33</v>
      </c>
      <c r="D202" s="47" t="s">
        <v>518</v>
      </c>
      <c r="E202" s="49" t="s">
        <v>56</v>
      </c>
      <c r="F202" s="50">
        <v>2</v>
      </c>
      <c r="G202" s="51">
        <v>16.559999999999999</v>
      </c>
      <c r="H202" s="51">
        <f t="shared" si="19"/>
        <v>20.45</v>
      </c>
      <c r="I202" s="51">
        <f t="shared" si="20"/>
        <v>40.9</v>
      </c>
      <c r="J202" s="52">
        <f t="shared" si="14"/>
        <v>8.263873356241839E-6</v>
      </c>
    </row>
    <row r="203" spans="1:10" ht="36" customHeight="1" x14ac:dyDescent="0.2">
      <c r="A203" s="47" t="s">
        <v>519</v>
      </c>
      <c r="B203" s="48" t="s">
        <v>520</v>
      </c>
      <c r="C203" s="47" t="s">
        <v>33</v>
      </c>
      <c r="D203" s="47" t="s">
        <v>521</v>
      </c>
      <c r="E203" s="49" t="s">
        <v>56</v>
      </c>
      <c r="F203" s="50">
        <v>14</v>
      </c>
      <c r="G203" s="51">
        <v>9.24</v>
      </c>
      <c r="H203" s="51">
        <f t="shared" si="19"/>
        <v>11.41</v>
      </c>
      <c r="I203" s="51">
        <f t="shared" si="20"/>
        <v>159.74</v>
      </c>
      <c r="J203" s="52">
        <f t="shared" si="14"/>
        <v>3.2275577748803705E-5</v>
      </c>
    </row>
    <row r="204" spans="1:10" ht="48" customHeight="1" x14ac:dyDescent="0.2">
      <c r="A204" s="47" t="s">
        <v>522</v>
      </c>
      <c r="B204" s="48" t="s">
        <v>523</v>
      </c>
      <c r="C204" s="47" t="s">
        <v>33</v>
      </c>
      <c r="D204" s="47" t="s">
        <v>524</v>
      </c>
      <c r="E204" s="49" t="s">
        <v>56</v>
      </c>
      <c r="F204" s="50">
        <v>2</v>
      </c>
      <c r="G204" s="51">
        <v>42</v>
      </c>
      <c r="H204" s="51">
        <f t="shared" si="19"/>
        <v>51.88</v>
      </c>
      <c r="I204" s="51">
        <f t="shared" si="20"/>
        <v>103.76</v>
      </c>
      <c r="J204" s="52">
        <f t="shared" si="14"/>
        <v>2.0964779937497637E-5</v>
      </c>
    </row>
    <row r="205" spans="1:10" ht="48" customHeight="1" x14ac:dyDescent="0.2">
      <c r="A205" s="47" t="s">
        <v>525</v>
      </c>
      <c r="B205" s="48" t="s">
        <v>526</v>
      </c>
      <c r="C205" s="47" t="s">
        <v>33</v>
      </c>
      <c r="D205" s="47" t="s">
        <v>527</v>
      </c>
      <c r="E205" s="49" t="s">
        <v>56</v>
      </c>
      <c r="F205" s="50">
        <v>3</v>
      </c>
      <c r="G205" s="51">
        <v>15.71</v>
      </c>
      <c r="H205" s="51">
        <f t="shared" si="19"/>
        <v>19.399999999999999</v>
      </c>
      <c r="I205" s="51">
        <f t="shared" si="20"/>
        <v>58.2</v>
      </c>
      <c r="J205" s="52">
        <f t="shared" si="14"/>
        <v>1.1759350350446824E-5</v>
      </c>
    </row>
    <row r="206" spans="1:10" ht="48" customHeight="1" x14ac:dyDescent="0.2">
      <c r="A206" s="47" t="s">
        <v>528</v>
      </c>
      <c r="B206" s="48" t="s">
        <v>526</v>
      </c>
      <c r="C206" s="47" t="s">
        <v>33</v>
      </c>
      <c r="D206" s="47" t="s">
        <v>529</v>
      </c>
      <c r="E206" s="49" t="s">
        <v>56</v>
      </c>
      <c r="F206" s="50">
        <v>1</v>
      </c>
      <c r="G206" s="51">
        <v>15.71</v>
      </c>
      <c r="H206" s="51">
        <f t="shared" si="19"/>
        <v>19.399999999999999</v>
      </c>
      <c r="I206" s="51">
        <f t="shared" si="20"/>
        <v>19.399999999999999</v>
      </c>
      <c r="J206" s="52">
        <f t="shared" ref="J206:J269" si="21">I206/$H$742</f>
        <v>3.9197834501489406E-6</v>
      </c>
    </row>
    <row r="207" spans="1:10" ht="48" customHeight="1" x14ac:dyDescent="0.2">
      <c r="A207" s="47" t="s">
        <v>530</v>
      </c>
      <c r="B207" s="48" t="s">
        <v>531</v>
      </c>
      <c r="C207" s="47" t="s">
        <v>33</v>
      </c>
      <c r="D207" s="47" t="s">
        <v>532</v>
      </c>
      <c r="E207" s="49" t="s">
        <v>56</v>
      </c>
      <c r="F207" s="50">
        <v>5</v>
      </c>
      <c r="G207" s="51">
        <v>8.2100000000000009</v>
      </c>
      <c r="H207" s="51">
        <f t="shared" si="19"/>
        <v>10.14</v>
      </c>
      <c r="I207" s="51">
        <f t="shared" si="20"/>
        <v>50.7</v>
      </c>
      <c r="J207" s="52">
        <f t="shared" si="21"/>
        <v>1.0243970150646975E-5</v>
      </c>
    </row>
    <row r="208" spans="1:10" ht="24" customHeight="1" x14ac:dyDescent="0.2">
      <c r="A208" s="47" t="s">
        <v>533</v>
      </c>
      <c r="B208" s="48" t="s">
        <v>534</v>
      </c>
      <c r="C208" s="47" t="s">
        <v>48</v>
      </c>
      <c r="D208" s="47" t="s">
        <v>535</v>
      </c>
      <c r="E208" s="49" t="s">
        <v>56</v>
      </c>
      <c r="F208" s="50">
        <v>3</v>
      </c>
      <c r="G208" s="51">
        <v>10.31</v>
      </c>
      <c r="H208" s="51">
        <f t="shared" si="19"/>
        <v>12.73</v>
      </c>
      <c r="I208" s="51">
        <f t="shared" si="20"/>
        <v>38.19</v>
      </c>
      <c r="J208" s="52">
        <f t="shared" si="21"/>
        <v>7.7163159773808268E-6</v>
      </c>
    </row>
    <row r="209" spans="1:10" ht="24" customHeight="1" x14ac:dyDescent="0.2">
      <c r="A209" s="47" t="s">
        <v>536</v>
      </c>
      <c r="B209" s="48" t="s">
        <v>534</v>
      </c>
      <c r="C209" s="47" t="s">
        <v>48</v>
      </c>
      <c r="D209" s="47" t="s">
        <v>535</v>
      </c>
      <c r="E209" s="49" t="s">
        <v>56</v>
      </c>
      <c r="F209" s="50">
        <v>1</v>
      </c>
      <c r="G209" s="51">
        <v>10.31</v>
      </c>
      <c r="H209" s="51">
        <f t="shared" si="19"/>
        <v>12.73</v>
      </c>
      <c r="I209" s="51">
        <f t="shared" si="20"/>
        <v>12.73</v>
      </c>
      <c r="J209" s="52">
        <f t="shared" si="21"/>
        <v>2.5721053257936094E-6</v>
      </c>
    </row>
    <row r="210" spans="1:10" ht="24" customHeight="1" x14ac:dyDescent="0.2">
      <c r="A210" s="47" t="s">
        <v>537</v>
      </c>
      <c r="B210" s="48" t="s">
        <v>538</v>
      </c>
      <c r="C210" s="47" t="s">
        <v>33</v>
      </c>
      <c r="D210" s="47" t="s">
        <v>539</v>
      </c>
      <c r="E210" s="49" t="s">
        <v>56</v>
      </c>
      <c r="F210" s="50">
        <v>31</v>
      </c>
      <c r="G210" s="51">
        <v>8.1999999999999993</v>
      </c>
      <c r="H210" s="51">
        <f t="shared" si="19"/>
        <v>10.130000000000001</v>
      </c>
      <c r="I210" s="51">
        <f t="shared" si="20"/>
        <v>314.02999999999997</v>
      </c>
      <c r="J210" s="52">
        <f t="shared" si="21"/>
        <v>6.3449979219086169E-5</v>
      </c>
    </row>
    <row r="211" spans="1:10" ht="36" customHeight="1" x14ac:dyDescent="0.2">
      <c r="A211" s="47" t="s">
        <v>540</v>
      </c>
      <c r="B211" s="48" t="s">
        <v>541</v>
      </c>
      <c r="C211" s="47" t="s">
        <v>33</v>
      </c>
      <c r="D211" s="47" t="s">
        <v>542</v>
      </c>
      <c r="E211" s="49" t="s">
        <v>56</v>
      </c>
      <c r="F211" s="50">
        <v>31</v>
      </c>
      <c r="G211" s="51">
        <v>28.12</v>
      </c>
      <c r="H211" s="51">
        <f t="shared" si="19"/>
        <v>34.729999999999997</v>
      </c>
      <c r="I211" s="51">
        <f t="shared" si="20"/>
        <v>1076.6300000000001</v>
      </c>
      <c r="J211" s="52">
        <f t="shared" si="21"/>
        <v>2.1753383793473479E-4</v>
      </c>
    </row>
    <row r="212" spans="1:10" ht="24" customHeight="1" x14ac:dyDescent="0.2">
      <c r="A212" s="43" t="s">
        <v>543</v>
      </c>
      <c r="B212" s="43"/>
      <c r="C212" s="43"/>
      <c r="D212" s="43" t="s">
        <v>544</v>
      </c>
      <c r="E212" s="43"/>
      <c r="F212" s="53"/>
      <c r="G212" s="43"/>
      <c r="H212" s="43"/>
      <c r="I212" s="45">
        <f>I213+I218+I222+I239</f>
        <v>127702.54000000001</v>
      </c>
      <c r="J212" s="46">
        <f t="shared" si="21"/>
        <v>2.5802386744019752E-2</v>
      </c>
    </row>
    <row r="213" spans="1:10" ht="24" customHeight="1" x14ac:dyDescent="0.2">
      <c r="A213" s="55" t="s">
        <v>545</v>
      </c>
      <c r="B213" s="55"/>
      <c r="C213" s="55"/>
      <c r="D213" s="55" t="s">
        <v>546</v>
      </c>
      <c r="E213" s="55"/>
      <c r="F213" s="56"/>
      <c r="G213" s="55"/>
      <c r="H213" s="55"/>
      <c r="I213" s="57">
        <f>SUM(I214:I217)</f>
        <v>58098.64</v>
      </c>
      <c r="J213" s="58">
        <f t="shared" si="21"/>
        <v>1.1738870492173261E-2</v>
      </c>
    </row>
    <row r="214" spans="1:10" ht="36" customHeight="1" x14ac:dyDescent="0.2">
      <c r="A214" s="47" t="s">
        <v>547</v>
      </c>
      <c r="B214" s="48" t="s">
        <v>548</v>
      </c>
      <c r="C214" s="47" t="s">
        <v>33</v>
      </c>
      <c r="D214" s="47" t="s">
        <v>549</v>
      </c>
      <c r="E214" s="49" t="s">
        <v>56</v>
      </c>
      <c r="F214" s="50">
        <v>27</v>
      </c>
      <c r="G214" s="51">
        <v>441.78</v>
      </c>
      <c r="H214" s="51">
        <f>TRUNC(G214*(1+$G$11),2)</f>
        <v>545.77</v>
      </c>
      <c r="I214" s="51">
        <f>TRUNC((F214*H214),2)</f>
        <v>14735.79</v>
      </c>
      <c r="J214" s="52">
        <f t="shared" si="21"/>
        <v>2.9773765859211479E-3</v>
      </c>
    </row>
    <row r="215" spans="1:10" ht="36" customHeight="1" x14ac:dyDescent="0.2">
      <c r="A215" s="47" t="s">
        <v>550</v>
      </c>
      <c r="B215" s="48" t="s">
        <v>548</v>
      </c>
      <c r="C215" s="47" t="s">
        <v>33</v>
      </c>
      <c r="D215" s="47" t="s">
        <v>551</v>
      </c>
      <c r="E215" s="49" t="s">
        <v>56</v>
      </c>
      <c r="F215" s="50">
        <v>3</v>
      </c>
      <c r="G215" s="51">
        <v>441.78</v>
      </c>
      <c r="H215" s="51">
        <f>TRUNC(G215*(1+$G$11),2)</f>
        <v>545.77</v>
      </c>
      <c r="I215" s="51">
        <f>TRUNC((F215*H215),2)</f>
        <v>1637.31</v>
      </c>
      <c r="J215" s="52">
        <f t="shared" si="21"/>
        <v>3.3081962065790527E-4</v>
      </c>
    </row>
    <row r="216" spans="1:10" ht="24" customHeight="1" x14ac:dyDescent="0.2">
      <c r="A216" s="47" t="s">
        <v>552</v>
      </c>
      <c r="B216" s="48" t="s">
        <v>553</v>
      </c>
      <c r="C216" s="47" t="s">
        <v>33</v>
      </c>
      <c r="D216" s="47" t="s">
        <v>554</v>
      </c>
      <c r="E216" s="49" t="s">
        <v>69</v>
      </c>
      <c r="F216" s="50">
        <v>373.93</v>
      </c>
      <c r="G216" s="51">
        <v>65.349999999999994</v>
      </c>
      <c r="H216" s="51">
        <f>TRUNC(G216*(1+$G$11),2)</f>
        <v>80.73</v>
      </c>
      <c r="I216" s="51">
        <f>TRUNC((F216*H216),2)</f>
        <v>30187.360000000001</v>
      </c>
      <c r="J216" s="52">
        <f t="shared" si="21"/>
        <v>6.0993770170973266E-3</v>
      </c>
    </row>
    <row r="217" spans="1:10" ht="24" customHeight="1" x14ac:dyDescent="0.2">
      <c r="A217" s="47" t="s">
        <v>555</v>
      </c>
      <c r="B217" s="48" t="s">
        <v>556</v>
      </c>
      <c r="C217" s="47" t="s">
        <v>33</v>
      </c>
      <c r="D217" s="47" t="s">
        <v>557</v>
      </c>
      <c r="E217" s="49" t="s">
        <v>69</v>
      </c>
      <c r="F217" s="50">
        <v>369.34</v>
      </c>
      <c r="G217" s="51">
        <v>25.29</v>
      </c>
      <c r="H217" s="51">
        <f>TRUNC(G217*(1+$G$11),2)</f>
        <v>31.24</v>
      </c>
      <c r="I217" s="51">
        <f>TRUNC((F217*H217),2)</f>
        <v>11538.18</v>
      </c>
      <c r="J217" s="52">
        <f t="shared" si="21"/>
        <v>2.3312972684968818E-3</v>
      </c>
    </row>
    <row r="218" spans="1:10" ht="24" customHeight="1" x14ac:dyDescent="0.2">
      <c r="A218" s="55" t="s">
        <v>558</v>
      </c>
      <c r="B218" s="55"/>
      <c r="C218" s="55"/>
      <c r="D218" s="55" t="s">
        <v>347</v>
      </c>
      <c r="E218" s="55"/>
      <c r="F218" s="56"/>
      <c r="G218" s="55"/>
      <c r="H218" s="55"/>
      <c r="I218" s="57">
        <f>SUM(I219:I221)</f>
        <v>45706.840000000004</v>
      </c>
      <c r="J218" s="58">
        <f t="shared" si="21"/>
        <v>9.2350987108559598E-3</v>
      </c>
    </row>
    <row r="219" spans="1:10" ht="48" customHeight="1" x14ac:dyDescent="0.2">
      <c r="A219" s="47" t="s">
        <v>559</v>
      </c>
      <c r="B219" s="48" t="s">
        <v>560</v>
      </c>
      <c r="C219" s="47" t="s">
        <v>33</v>
      </c>
      <c r="D219" s="47" t="s">
        <v>561</v>
      </c>
      <c r="E219" s="49" t="s">
        <v>198</v>
      </c>
      <c r="F219" s="50">
        <v>897.99</v>
      </c>
      <c r="G219" s="51">
        <v>24.52</v>
      </c>
      <c r="H219" s="51">
        <f>TRUNC(G219*(1+$G$11),2)</f>
        <v>30.29</v>
      </c>
      <c r="I219" s="51">
        <f>TRUNC((F219*H219),2)</f>
        <v>27200.11</v>
      </c>
      <c r="J219" s="52">
        <f t="shared" si="21"/>
        <v>5.4958010835170473E-3</v>
      </c>
    </row>
    <row r="220" spans="1:10" ht="48" customHeight="1" x14ac:dyDescent="0.2">
      <c r="A220" s="47" t="s">
        <v>562</v>
      </c>
      <c r="B220" s="48" t="s">
        <v>563</v>
      </c>
      <c r="C220" s="47" t="s">
        <v>33</v>
      </c>
      <c r="D220" s="47" t="s">
        <v>564</v>
      </c>
      <c r="E220" s="49" t="s">
        <v>198</v>
      </c>
      <c r="F220" s="50">
        <v>162.12</v>
      </c>
      <c r="G220" s="51">
        <v>48.55</v>
      </c>
      <c r="H220" s="51">
        <f>TRUNC(G220*(1+$G$11),2)</f>
        <v>59.97</v>
      </c>
      <c r="I220" s="51">
        <f>TRUNC((F220*H220),2)</f>
        <v>9722.33</v>
      </c>
      <c r="J220" s="52">
        <f t="shared" si="21"/>
        <v>1.9644035170560078E-3</v>
      </c>
    </row>
    <row r="221" spans="1:10" ht="48" customHeight="1" x14ac:dyDescent="0.2">
      <c r="A221" s="47" t="s">
        <v>565</v>
      </c>
      <c r="B221" s="48" t="s">
        <v>566</v>
      </c>
      <c r="C221" s="47" t="s">
        <v>33</v>
      </c>
      <c r="D221" s="47" t="s">
        <v>567</v>
      </c>
      <c r="E221" s="49" t="s">
        <v>198</v>
      </c>
      <c r="F221" s="50">
        <v>100.13</v>
      </c>
      <c r="G221" s="51">
        <v>71.02</v>
      </c>
      <c r="H221" s="51">
        <f>TRUNC(G221*(1+$G$11),2)</f>
        <v>87.73</v>
      </c>
      <c r="I221" s="51">
        <f>TRUNC((F221*H221),2)</f>
        <v>8784.4</v>
      </c>
      <c r="J221" s="52">
        <f t="shared" si="21"/>
        <v>1.7748941102829049E-3</v>
      </c>
    </row>
    <row r="222" spans="1:10" ht="24" customHeight="1" x14ac:dyDescent="0.2">
      <c r="A222" s="55" t="s">
        <v>568</v>
      </c>
      <c r="B222" s="55"/>
      <c r="C222" s="55"/>
      <c r="D222" s="55" t="s">
        <v>355</v>
      </c>
      <c r="E222" s="55"/>
      <c r="F222" s="56"/>
      <c r="G222" s="55"/>
      <c r="H222" s="55"/>
      <c r="I222" s="57">
        <f>SUM(I223:I238)</f>
        <v>15627.509999999998</v>
      </c>
      <c r="J222" s="58">
        <f t="shared" si="21"/>
        <v>3.15754923015655E-3</v>
      </c>
    </row>
    <row r="223" spans="1:10" ht="24" customHeight="1" x14ac:dyDescent="0.2">
      <c r="A223" s="47" t="s">
        <v>569</v>
      </c>
      <c r="B223" s="48" t="s">
        <v>489</v>
      </c>
      <c r="C223" s="47" t="s">
        <v>48</v>
      </c>
      <c r="D223" s="47" t="s">
        <v>490</v>
      </c>
      <c r="E223" s="49" t="s">
        <v>56</v>
      </c>
      <c r="F223" s="50">
        <v>41</v>
      </c>
      <c r="G223" s="51">
        <v>35.200000000000003</v>
      </c>
      <c r="H223" s="51">
        <f t="shared" ref="H223:H238" si="22">TRUNC(G223*(1+$G$11),2)</f>
        <v>43.48</v>
      </c>
      <c r="I223" s="51">
        <f t="shared" ref="I223:I238" si="23">TRUNC((F223*H223),2)</f>
        <v>1782.68</v>
      </c>
      <c r="J223" s="52">
        <f t="shared" si="21"/>
        <v>3.6019172994389249E-4</v>
      </c>
    </row>
    <row r="224" spans="1:10" ht="24" customHeight="1" x14ac:dyDescent="0.2">
      <c r="A224" s="47" t="s">
        <v>570</v>
      </c>
      <c r="B224" s="48" t="s">
        <v>571</v>
      </c>
      <c r="C224" s="47" t="s">
        <v>48</v>
      </c>
      <c r="D224" s="47" t="s">
        <v>572</v>
      </c>
      <c r="E224" s="49" t="s">
        <v>56</v>
      </c>
      <c r="F224" s="50">
        <v>9</v>
      </c>
      <c r="G224" s="51">
        <v>57.58</v>
      </c>
      <c r="H224" s="51">
        <f t="shared" si="22"/>
        <v>71.13</v>
      </c>
      <c r="I224" s="51">
        <f t="shared" si="23"/>
        <v>640.16999999999996</v>
      </c>
      <c r="J224" s="52">
        <f t="shared" si="21"/>
        <v>1.2934679233411584E-4</v>
      </c>
    </row>
    <row r="225" spans="1:10" ht="48" customHeight="1" x14ac:dyDescent="0.2">
      <c r="A225" s="47" t="s">
        <v>573</v>
      </c>
      <c r="B225" s="48" t="s">
        <v>445</v>
      </c>
      <c r="C225" s="47" t="s">
        <v>33</v>
      </c>
      <c r="D225" s="47" t="s">
        <v>446</v>
      </c>
      <c r="E225" s="49" t="s">
        <v>56</v>
      </c>
      <c r="F225" s="50">
        <v>48</v>
      </c>
      <c r="G225" s="51">
        <v>16.78</v>
      </c>
      <c r="H225" s="51">
        <f t="shared" si="22"/>
        <v>20.73</v>
      </c>
      <c r="I225" s="51">
        <f t="shared" si="23"/>
        <v>995.04</v>
      </c>
      <c r="J225" s="52">
        <f t="shared" si="21"/>
        <v>2.0104852186784546E-4</v>
      </c>
    </row>
    <row r="226" spans="1:10" ht="48" customHeight="1" x14ac:dyDescent="0.2">
      <c r="A226" s="47" t="s">
        <v>574</v>
      </c>
      <c r="B226" s="48" t="s">
        <v>575</v>
      </c>
      <c r="C226" s="47" t="s">
        <v>33</v>
      </c>
      <c r="D226" s="47" t="s">
        <v>576</v>
      </c>
      <c r="E226" s="49" t="s">
        <v>56</v>
      </c>
      <c r="F226" s="50">
        <v>52</v>
      </c>
      <c r="G226" s="51">
        <v>17.2</v>
      </c>
      <c r="H226" s="51">
        <f t="shared" si="22"/>
        <v>21.24</v>
      </c>
      <c r="I226" s="51">
        <f t="shared" si="23"/>
        <v>1104.48</v>
      </c>
      <c r="J226" s="52">
        <f t="shared" si="21"/>
        <v>2.2316094974332486E-4</v>
      </c>
    </row>
    <row r="227" spans="1:10" ht="48" customHeight="1" x14ac:dyDescent="0.2">
      <c r="A227" s="47" t="s">
        <v>577</v>
      </c>
      <c r="B227" s="48" t="s">
        <v>578</v>
      </c>
      <c r="C227" s="47" t="s">
        <v>33</v>
      </c>
      <c r="D227" s="47" t="s">
        <v>579</v>
      </c>
      <c r="E227" s="49" t="s">
        <v>56</v>
      </c>
      <c r="F227" s="50">
        <v>11</v>
      </c>
      <c r="G227" s="51">
        <v>49.87</v>
      </c>
      <c r="H227" s="51">
        <f t="shared" si="22"/>
        <v>61.6</v>
      </c>
      <c r="I227" s="51">
        <f t="shared" si="23"/>
        <v>677.6</v>
      </c>
      <c r="J227" s="52">
        <f t="shared" si="21"/>
        <v>1.3690954978458364E-4</v>
      </c>
    </row>
    <row r="228" spans="1:10" ht="48" customHeight="1" x14ac:dyDescent="0.2">
      <c r="A228" s="47" t="s">
        <v>580</v>
      </c>
      <c r="B228" s="48" t="s">
        <v>581</v>
      </c>
      <c r="C228" s="47" t="s">
        <v>33</v>
      </c>
      <c r="D228" s="47" t="s">
        <v>582</v>
      </c>
      <c r="E228" s="49" t="s">
        <v>56</v>
      </c>
      <c r="F228" s="50">
        <v>70</v>
      </c>
      <c r="G228" s="51">
        <v>30.37</v>
      </c>
      <c r="H228" s="51">
        <f t="shared" si="22"/>
        <v>37.51</v>
      </c>
      <c r="I228" s="51">
        <f t="shared" si="23"/>
        <v>2625.7</v>
      </c>
      <c r="J228" s="52">
        <f t="shared" si="21"/>
        <v>5.305245054152615E-4</v>
      </c>
    </row>
    <row r="229" spans="1:10" ht="48" customHeight="1" x14ac:dyDescent="0.2">
      <c r="A229" s="47" t="s">
        <v>583</v>
      </c>
      <c r="B229" s="48" t="s">
        <v>463</v>
      </c>
      <c r="C229" s="47" t="s">
        <v>33</v>
      </c>
      <c r="D229" s="47" t="s">
        <v>464</v>
      </c>
      <c r="E229" s="49" t="s">
        <v>56</v>
      </c>
      <c r="F229" s="50">
        <v>7</v>
      </c>
      <c r="G229" s="51">
        <v>107.97</v>
      </c>
      <c r="H229" s="51">
        <f t="shared" si="22"/>
        <v>133.38</v>
      </c>
      <c r="I229" s="51">
        <f t="shared" si="23"/>
        <v>933.66</v>
      </c>
      <c r="J229" s="52">
        <f t="shared" si="21"/>
        <v>1.886466503126835E-4</v>
      </c>
    </row>
    <row r="230" spans="1:10" ht="48" customHeight="1" x14ac:dyDescent="0.2">
      <c r="A230" s="47" t="s">
        <v>584</v>
      </c>
      <c r="B230" s="48" t="s">
        <v>503</v>
      </c>
      <c r="C230" s="47" t="s">
        <v>33</v>
      </c>
      <c r="D230" s="47" t="s">
        <v>585</v>
      </c>
      <c r="E230" s="49" t="s">
        <v>56</v>
      </c>
      <c r="F230" s="50">
        <v>55</v>
      </c>
      <c r="G230" s="51">
        <v>13.1</v>
      </c>
      <c r="H230" s="51">
        <f t="shared" si="22"/>
        <v>16.18</v>
      </c>
      <c r="I230" s="51">
        <f t="shared" si="23"/>
        <v>889.9</v>
      </c>
      <c r="J230" s="52">
        <f t="shared" si="21"/>
        <v>1.7980491197358466E-4</v>
      </c>
    </row>
    <row r="231" spans="1:10" ht="48" customHeight="1" x14ac:dyDescent="0.2">
      <c r="A231" s="47" t="s">
        <v>586</v>
      </c>
      <c r="B231" s="48" t="s">
        <v>523</v>
      </c>
      <c r="C231" s="47" t="s">
        <v>33</v>
      </c>
      <c r="D231" s="47" t="s">
        <v>524</v>
      </c>
      <c r="E231" s="49" t="s">
        <v>56</v>
      </c>
      <c r="F231" s="50">
        <v>25</v>
      </c>
      <c r="G231" s="51">
        <v>42</v>
      </c>
      <c r="H231" s="51">
        <f t="shared" si="22"/>
        <v>51.88</v>
      </c>
      <c r="I231" s="51">
        <f t="shared" si="23"/>
        <v>1297</v>
      </c>
      <c r="J231" s="52">
        <f t="shared" si="21"/>
        <v>2.6205974921872041E-4</v>
      </c>
    </row>
    <row r="232" spans="1:10" ht="48" customHeight="1" x14ac:dyDescent="0.2">
      <c r="A232" s="47" t="s">
        <v>587</v>
      </c>
      <c r="B232" s="48" t="s">
        <v>588</v>
      </c>
      <c r="C232" s="47" t="s">
        <v>33</v>
      </c>
      <c r="D232" s="47" t="s">
        <v>589</v>
      </c>
      <c r="E232" s="49" t="s">
        <v>56</v>
      </c>
      <c r="F232" s="50">
        <v>1</v>
      </c>
      <c r="G232" s="51">
        <v>27.63</v>
      </c>
      <c r="H232" s="51">
        <f t="shared" si="22"/>
        <v>34.130000000000003</v>
      </c>
      <c r="I232" s="51">
        <f t="shared" si="23"/>
        <v>34.130000000000003</v>
      </c>
      <c r="J232" s="52">
        <f t="shared" si="21"/>
        <v>6.8959901625558436E-6</v>
      </c>
    </row>
    <row r="233" spans="1:10" ht="24" customHeight="1" x14ac:dyDescent="0.2">
      <c r="A233" s="47" t="s">
        <v>590</v>
      </c>
      <c r="B233" s="48" t="s">
        <v>591</v>
      </c>
      <c r="C233" s="47" t="s">
        <v>33</v>
      </c>
      <c r="D233" s="47" t="s">
        <v>592</v>
      </c>
      <c r="E233" s="49" t="s">
        <v>56</v>
      </c>
      <c r="F233" s="50">
        <v>22</v>
      </c>
      <c r="G233" s="51">
        <v>10.76</v>
      </c>
      <c r="H233" s="51">
        <f t="shared" si="22"/>
        <v>13.29</v>
      </c>
      <c r="I233" s="51">
        <f t="shared" si="23"/>
        <v>292.38</v>
      </c>
      <c r="J233" s="52">
        <f t="shared" si="21"/>
        <v>5.9075581708997282E-5</v>
      </c>
    </row>
    <row r="234" spans="1:10" ht="24" customHeight="1" x14ac:dyDescent="0.2">
      <c r="A234" s="47" t="s">
        <v>593</v>
      </c>
      <c r="B234" s="48" t="s">
        <v>594</v>
      </c>
      <c r="C234" s="47" t="s">
        <v>33</v>
      </c>
      <c r="D234" s="47" t="s">
        <v>595</v>
      </c>
      <c r="E234" s="49" t="s">
        <v>56</v>
      </c>
      <c r="F234" s="50">
        <v>1</v>
      </c>
      <c r="G234" s="51">
        <v>302.18</v>
      </c>
      <c r="H234" s="51">
        <f t="shared" si="22"/>
        <v>373.31</v>
      </c>
      <c r="I234" s="51">
        <f t="shared" si="23"/>
        <v>373.31</v>
      </c>
      <c r="J234" s="52">
        <f t="shared" si="21"/>
        <v>7.5427544318304183E-5</v>
      </c>
    </row>
    <row r="235" spans="1:10" ht="24" customHeight="1" x14ac:dyDescent="0.2">
      <c r="A235" s="47" t="s">
        <v>596</v>
      </c>
      <c r="B235" s="48" t="s">
        <v>594</v>
      </c>
      <c r="C235" s="47" t="s">
        <v>33</v>
      </c>
      <c r="D235" s="47" t="s">
        <v>597</v>
      </c>
      <c r="E235" s="49" t="s">
        <v>56</v>
      </c>
      <c r="F235" s="50">
        <v>2</v>
      </c>
      <c r="G235" s="51">
        <v>302.18</v>
      </c>
      <c r="H235" s="51">
        <f t="shared" si="22"/>
        <v>373.31</v>
      </c>
      <c r="I235" s="51">
        <f t="shared" si="23"/>
        <v>746.62</v>
      </c>
      <c r="J235" s="52">
        <f t="shared" si="21"/>
        <v>1.5085508863660837E-4</v>
      </c>
    </row>
    <row r="236" spans="1:10" ht="48" customHeight="1" x14ac:dyDescent="0.2">
      <c r="A236" s="47" t="s">
        <v>598</v>
      </c>
      <c r="B236" s="48" t="s">
        <v>599</v>
      </c>
      <c r="C236" s="47" t="s">
        <v>33</v>
      </c>
      <c r="D236" s="47" t="s">
        <v>600</v>
      </c>
      <c r="E236" s="49" t="s">
        <v>56</v>
      </c>
      <c r="F236" s="50">
        <v>5</v>
      </c>
      <c r="G236" s="51">
        <v>125.08</v>
      </c>
      <c r="H236" s="51">
        <f t="shared" si="22"/>
        <v>154.52000000000001</v>
      </c>
      <c r="I236" s="51">
        <f t="shared" si="23"/>
        <v>772.6</v>
      </c>
      <c r="J236" s="52">
        <f t="shared" si="21"/>
        <v>1.5610436564871504E-4</v>
      </c>
    </row>
    <row r="237" spans="1:10" ht="48" customHeight="1" x14ac:dyDescent="0.2">
      <c r="A237" s="47" t="s">
        <v>601</v>
      </c>
      <c r="B237" s="48" t="s">
        <v>602</v>
      </c>
      <c r="C237" s="47" t="s">
        <v>48</v>
      </c>
      <c r="D237" s="47" t="s">
        <v>603</v>
      </c>
      <c r="E237" s="49" t="s">
        <v>56</v>
      </c>
      <c r="F237" s="50">
        <v>8</v>
      </c>
      <c r="G237" s="51">
        <v>132.66999999999999</v>
      </c>
      <c r="H237" s="51">
        <f t="shared" si="22"/>
        <v>163.9</v>
      </c>
      <c r="I237" s="51">
        <f t="shared" si="23"/>
        <v>1311.2</v>
      </c>
      <c r="J237" s="52">
        <f t="shared" si="21"/>
        <v>2.6492886906367481E-4</v>
      </c>
    </row>
    <row r="238" spans="1:10" ht="24" customHeight="1" x14ac:dyDescent="0.2">
      <c r="A238" s="47" t="s">
        <v>604</v>
      </c>
      <c r="B238" s="48" t="s">
        <v>605</v>
      </c>
      <c r="C238" s="47" t="s">
        <v>48</v>
      </c>
      <c r="D238" s="47" t="s">
        <v>606</v>
      </c>
      <c r="E238" s="49" t="s">
        <v>607</v>
      </c>
      <c r="F238" s="50">
        <v>44</v>
      </c>
      <c r="G238" s="51">
        <v>21.18</v>
      </c>
      <c r="H238" s="51">
        <f t="shared" si="22"/>
        <v>26.16</v>
      </c>
      <c r="I238" s="51">
        <f t="shared" si="23"/>
        <v>1151.04</v>
      </c>
      <c r="J238" s="52">
        <f t="shared" si="21"/>
        <v>2.325684300236823E-4</v>
      </c>
    </row>
    <row r="239" spans="1:10" ht="24" customHeight="1" x14ac:dyDescent="0.2">
      <c r="A239" s="55" t="s">
        <v>608</v>
      </c>
      <c r="B239" s="55"/>
      <c r="C239" s="55"/>
      <c r="D239" s="55" t="s">
        <v>609</v>
      </c>
      <c r="E239" s="55"/>
      <c r="F239" s="56"/>
      <c r="G239" s="55"/>
      <c r="H239" s="55"/>
      <c r="I239" s="57">
        <f>SUM(I240:I250)</f>
        <v>8269.5499999999993</v>
      </c>
      <c r="J239" s="58">
        <f t="shared" si="21"/>
        <v>1.670868310833978E-3</v>
      </c>
    </row>
    <row r="240" spans="1:10" ht="36" customHeight="1" x14ac:dyDescent="0.2">
      <c r="A240" s="47" t="s">
        <v>610</v>
      </c>
      <c r="B240" s="48" t="s">
        <v>611</v>
      </c>
      <c r="C240" s="47" t="s">
        <v>33</v>
      </c>
      <c r="D240" s="47" t="s">
        <v>612</v>
      </c>
      <c r="E240" s="49" t="s">
        <v>198</v>
      </c>
      <c r="F240" s="50">
        <v>373.78</v>
      </c>
      <c r="G240" s="51">
        <v>9.8699999999999992</v>
      </c>
      <c r="H240" s="51">
        <f t="shared" ref="H240:H250" si="24">TRUNC(G240*(1+$G$11),2)</f>
        <v>12.19</v>
      </c>
      <c r="I240" s="51">
        <f t="shared" ref="I240:I250" si="25">TRUNC((F240*H240),2)</f>
        <v>4556.37</v>
      </c>
      <c r="J240" s="52">
        <f t="shared" si="21"/>
        <v>9.2061771746160465E-4</v>
      </c>
    </row>
    <row r="241" spans="1:10" ht="24" customHeight="1" x14ac:dyDescent="0.2">
      <c r="A241" s="47" t="s">
        <v>613</v>
      </c>
      <c r="B241" s="48" t="s">
        <v>614</v>
      </c>
      <c r="C241" s="47" t="s">
        <v>33</v>
      </c>
      <c r="D241" s="47" t="s">
        <v>615</v>
      </c>
      <c r="E241" s="49" t="s">
        <v>198</v>
      </c>
      <c r="F241" s="50">
        <v>4.5999999999999996</v>
      </c>
      <c r="G241" s="51">
        <v>10.11</v>
      </c>
      <c r="H241" s="51">
        <f t="shared" si="24"/>
        <v>12.48</v>
      </c>
      <c r="I241" s="51">
        <f t="shared" si="25"/>
        <v>57.4</v>
      </c>
      <c r="J241" s="52">
        <f t="shared" si="21"/>
        <v>1.1597709795801505E-5</v>
      </c>
    </row>
    <row r="242" spans="1:10" ht="36" customHeight="1" x14ac:dyDescent="0.2">
      <c r="A242" s="47" t="s">
        <v>616</v>
      </c>
      <c r="B242" s="48" t="s">
        <v>617</v>
      </c>
      <c r="C242" s="47" t="s">
        <v>48</v>
      </c>
      <c r="D242" s="47" t="s">
        <v>618</v>
      </c>
      <c r="E242" s="49" t="s">
        <v>56</v>
      </c>
      <c r="F242" s="50">
        <v>23</v>
      </c>
      <c r="G242" s="51">
        <v>5.9</v>
      </c>
      <c r="H242" s="51">
        <f t="shared" si="24"/>
        <v>7.28</v>
      </c>
      <c r="I242" s="51">
        <f t="shared" si="25"/>
        <v>167.44</v>
      </c>
      <c r="J242" s="52">
        <f t="shared" si="21"/>
        <v>3.383136808726488E-5</v>
      </c>
    </row>
    <row r="243" spans="1:10" ht="24" customHeight="1" x14ac:dyDescent="0.2">
      <c r="A243" s="47" t="s">
        <v>619</v>
      </c>
      <c r="B243" s="48" t="s">
        <v>620</v>
      </c>
      <c r="C243" s="47" t="s">
        <v>48</v>
      </c>
      <c r="D243" s="47" t="s">
        <v>621</v>
      </c>
      <c r="E243" s="49" t="s">
        <v>607</v>
      </c>
      <c r="F243" s="50">
        <v>23</v>
      </c>
      <c r="G243" s="51">
        <v>8.17</v>
      </c>
      <c r="H243" s="51">
        <f t="shared" si="24"/>
        <v>10.09</v>
      </c>
      <c r="I243" s="51">
        <f t="shared" si="25"/>
        <v>232.07</v>
      </c>
      <c r="J243" s="52">
        <f t="shared" si="21"/>
        <v>4.6889904395673441E-5</v>
      </c>
    </row>
    <row r="244" spans="1:10" ht="36" customHeight="1" x14ac:dyDescent="0.2">
      <c r="A244" s="47" t="s">
        <v>622</v>
      </c>
      <c r="B244" s="48" t="s">
        <v>623</v>
      </c>
      <c r="C244" s="47" t="s">
        <v>33</v>
      </c>
      <c r="D244" s="47" t="s">
        <v>624</v>
      </c>
      <c r="E244" s="49" t="s">
        <v>56</v>
      </c>
      <c r="F244" s="50">
        <v>85</v>
      </c>
      <c r="G244" s="51">
        <v>5.98</v>
      </c>
      <c r="H244" s="51">
        <f t="shared" si="24"/>
        <v>7.38</v>
      </c>
      <c r="I244" s="51">
        <f t="shared" si="25"/>
        <v>627.29999999999995</v>
      </c>
      <c r="J244" s="52">
        <f t="shared" si="21"/>
        <v>1.2674639991125931E-4</v>
      </c>
    </row>
    <row r="245" spans="1:10" ht="36" customHeight="1" x14ac:dyDescent="0.2">
      <c r="A245" s="47" t="s">
        <v>625</v>
      </c>
      <c r="B245" s="48" t="s">
        <v>626</v>
      </c>
      <c r="C245" s="47" t="s">
        <v>33</v>
      </c>
      <c r="D245" s="47" t="s">
        <v>627</v>
      </c>
      <c r="E245" s="49" t="s">
        <v>56</v>
      </c>
      <c r="F245" s="50">
        <v>5</v>
      </c>
      <c r="G245" s="51">
        <v>6.2</v>
      </c>
      <c r="H245" s="51">
        <f t="shared" si="24"/>
        <v>7.65</v>
      </c>
      <c r="I245" s="51">
        <f t="shared" si="25"/>
        <v>38.25</v>
      </c>
      <c r="J245" s="52">
        <f t="shared" si="21"/>
        <v>7.7284390189792271E-6</v>
      </c>
    </row>
    <row r="246" spans="1:10" ht="36" customHeight="1" x14ac:dyDescent="0.2">
      <c r="A246" s="47" t="s">
        <v>628</v>
      </c>
      <c r="B246" s="48" t="s">
        <v>629</v>
      </c>
      <c r="C246" s="47" t="s">
        <v>33</v>
      </c>
      <c r="D246" s="47" t="s">
        <v>630</v>
      </c>
      <c r="E246" s="49" t="s">
        <v>56</v>
      </c>
      <c r="F246" s="50">
        <v>23</v>
      </c>
      <c r="G246" s="51">
        <v>4.3499999999999996</v>
      </c>
      <c r="H246" s="51">
        <f t="shared" si="24"/>
        <v>5.37</v>
      </c>
      <c r="I246" s="51">
        <f t="shared" si="25"/>
        <v>123.51</v>
      </c>
      <c r="J246" s="52">
        <f t="shared" si="21"/>
        <v>2.4955281130303902E-5</v>
      </c>
    </row>
    <row r="247" spans="1:10" ht="36" customHeight="1" x14ac:dyDescent="0.2">
      <c r="A247" s="47" t="s">
        <v>631</v>
      </c>
      <c r="B247" s="48" t="s">
        <v>632</v>
      </c>
      <c r="C247" s="47" t="s">
        <v>33</v>
      </c>
      <c r="D247" s="47" t="s">
        <v>633</v>
      </c>
      <c r="E247" s="49" t="s">
        <v>56</v>
      </c>
      <c r="F247" s="50">
        <v>31</v>
      </c>
      <c r="G247" s="51">
        <v>8.23</v>
      </c>
      <c r="H247" s="51">
        <f t="shared" si="24"/>
        <v>10.16</v>
      </c>
      <c r="I247" s="51">
        <f t="shared" si="25"/>
        <v>314.95999999999998</v>
      </c>
      <c r="J247" s="52">
        <f t="shared" si="21"/>
        <v>6.3637886363861364E-5</v>
      </c>
    </row>
    <row r="248" spans="1:10" ht="36" customHeight="1" x14ac:dyDescent="0.2">
      <c r="A248" s="47" t="s">
        <v>634</v>
      </c>
      <c r="B248" s="48" t="s">
        <v>635</v>
      </c>
      <c r="C248" s="47" t="s">
        <v>48</v>
      </c>
      <c r="D248" s="47" t="s">
        <v>636</v>
      </c>
      <c r="E248" s="49" t="s">
        <v>56</v>
      </c>
      <c r="F248" s="50">
        <v>61</v>
      </c>
      <c r="G248" s="51">
        <v>10.09</v>
      </c>
      <c r="H248" s="51">
        <f t="shared" si="24"/>
        <v>12.46</v>
      </c>
      <c r="I248" s="51">
        <f t="shared" si="25"/>
        <v>760.06</v>
      </c>
      <c r="J248" s="52">
        <f t="shared" si="21"/>
        <v>1.5357064995464968E-4</v>
      </c>
    </row>
    <row r="249" spans="1:10" ht="48" customHeight="1" x14ac:dyDescent="0.2">
      <c r="A249" s="47" t="s">
        <v>637</v>
      </c>
      <c r="B249" s="48" t="s">
        <v>638</v>
      </c>
      <c r="C249" s="47" t="s">
        <v>48</v>
      </c>
      <c r="D249" s="47" t="s">
        <v>639</v>
      </c>
      <c r="E249" s="49" t="s">
        <v>56</v>
      </c>
      <c r="F249" s="50">
        <v>23</v>
      </c>
      <c r="G249" s="51">
        <v>27.53</v>
      </c>
      <c r="H249" s="51">
        <f t="shared" si="24"/>
        <v>34.01</v>
      </c>
      <c r="I249" s="51">
        <f t="shared" si="25"/>
        <v>782.23</v>
      </c>
      <c r="J249" s="52">
        <f t="shared" si="21"/>
        <v>1.5805011382525805E-4</v>
      </c>
    </row>
    <row r="250" spans="1:10" ht="36" customHeight="1" x14ac:dyDescent="0.2">
      <c r="A250" s="47" t="s">
        <v>640</v>
      </c>
      <c r="B250" s="48" t="s">
        <v>641</v>
      </c>
      <c r="C250" s="47" t="s">
        <v>33</v>
      </c>
      <c r="D250" s="47" t="s">
        <v>642</v>
      </c>
      <c r="E250" s="49" t="s">
        <v>56</v>
      </c>
      <c r="F250" s="50">
        <v>23</v>
      </c>
      <c r="G250" s="51">
        <v>21.47</v>
      </c>
      <c r="H250" s="51">
        <f t="shared" si="24"/>
        <v>26.52</v>
      </c>
      <c r="I250" s="51">
        <f t="shared" si="25"/>
        <v>609.96</v>
      </c>
      <c r="J250" s="52">
        <f t="shared" si="21"/>
        <v>1.2324284088932206E-4</v>
      </c>
    </row>
    <row r="251" spans="1:10" ht="24" customHeight="1" x14ac:dyDescent="0.2">
      <c r="A251" s="39" t="s">
        <v>643</v>
      </c>
      <c r="B251" s="39"/>
      <c r="C251" s="39"/>
      <c r="D251" s="39" t="s">
        <v>644</v>
      </c>
      <c r="E251" s="39"/>
      <c r="F251" s="54"/>
      <c r="G251" s="39"/>
      <c r="H251" s="39"/>
      <c r="I251" s="41">
        <f>I252+I278</f>
        <v>569578.97999999986</v>
      </c>
      <c r="J251" s="42">
        <f t="shared" si="21"/>
        <v>0.11508382780189248</v>
      </c>
    </row>
    <row r="252" spans="1:10" ht="24" customHeight="1" x14ac:dyDescent="0.2">
      <c r="A252" s="43" t="s">
        <v>645</v>
      </c>
      <c r="B252" s="43"/>
      <c r="C252" s="43"/>
      <c r="D252" s="43" t="s">
        <v>646</v>
      </c>
      <c r="E252" s="43"/>
      <c r="F252" s="53"/>
      <c r="G252" s="43"/>
      <c r="H252" s="43"/>
      <c r="I252" s="45">
        <f>I253+I263+I267+I274</f>
        <v>31728.269999999997</v>
      </c>
      <c r="J252" s="46">
        <f t="shared" si="21"/>
        <v>6.4107189509204701E-3</v>
      </c>
    </row>
    <row r="253" spans="1:10" ht="24" customHeight="1" x14ac:dyDescent="0.2">
      <c r="A253" s="55" t="s">
        <v>647</v>
      </c>
      <c r="B253" s="55"/>
      <c r="C253" s="55"/>
      <c r="D253" s="55" t="s">
        <v>648</v>
      </c>
      <c r="E253" s="55"/>
      <c r="F253" s="56"/>
      <c r="G253" s="55"/>
      <c r="H253" s="55"/>
      <c r="I253" s="57">
        <f>SUM(I254:I262)</f>
        <v>4899.83</v>
      </c>
      <c r="J253" s="58">
        <f t="shared" si="21"/>
        <v>9.9001404858470548E-4</v>
      </c>
    </row>
    <row r="254" spans="1:10" ht="24" customHeight="1" x14ac:dyDescent="0.2">
      <c r="A254" s="47" t="s">
        <v>649</v>
      </c>
      <c r="B254" s="48" t="s">
        <v>553</v>
      </c>
      <c r="C254" s="47" t="s">
        <v>33</v>
      </c>
      <c r="D254" s="47" t="s">
        <v>554</v>
      </c>
      <c r="E254" s="49" t="s">
        <v>69</v>
      </c>
      <c r="F254" s="50">
        <v>9</v>
      </c>
      <c r="G254" s="51">
        <v>65.349999999999994</v>
      </c>
      <c r="H254" s="51">
        <f t="shared" ref="H254:H262" si="26">TRUNC(G254*(1+$G$11),2)</f>
        <v>80.73</v>
      </c>
      <c r="I254" s="51">
        <f t="shared" ref="I254:I262" si="27">TRUNC((F254*H254),2)</f>
        <v>726.57</v>
      </c>
      <c r="J254" s="52">
        <f t="shared" si="21"/>
        <v>1.4680397223581013E-4</v>
      </c>
    </row>
    <row r="255" spans="1:10" ht="24" customHeight="1" x14ac:dyDescent="0.2">
      <c r="A255" s="47" t="s">
        <v>650</v>
      </c>
      <c r="B255" s="48" t="s">
        <v>556</v>
      </c>
      <c r="C255" s="47" t="s">
        <v>33</v>
      </c>
      <c r="D255" s="47" t="s">
        <v>557</v>
      </c>
      <c r="E255" s="49" t="s">
        <v>69</v>
      </c>
      <c r="F255" s="50">
        <v>9</v>
      </c>
      <c r="G255" s="51">
        <v>25.29</v>
      </c>
      <c r="H255" s="51">
        <f t="shared" si="26"/>
        <v>31.24</v>
      </c>
      <c r="I255" s="51">
        <f t="shared" si="27"/>
        <v>281.16000000000003</v>
      </c>
      <c r="J255" s="52">
        <f t="shared" si="21"/>
        <v>5.6808572930096718E-5</v>
      </c>
    </row>
    <row r="256" spans="1:10" ht="36" customHeight="1" x14ac:dyDescent="0.2">
      <c r="A256" s="47" t="s">
        <v>651</v>
      </c>
      <c r="B256" s="48" t="s">
        <v>652</v>
      </c>
      <c r="C256" s="47" t="s">
        <v>48</v>
      </c>
      <c r="D256" s="47" t="s">
        <v>653</v>
      </c>
      <c r="E256" s="49" t="s">
        <v>198</v>
      </c>
      <c r="F256" s="50">
        <v>49</v>
      </c>
      <c r="G256" s="51">
        <v>60.71</v>
      </c>
      <c r="H256" s="51">
        <f t="shared" si="26"/>
        <v>75</v>
      </c>
      <c r="I256" s="51">
        <f t="shared" si="27"/>
        <v>3675</v>
      </c>
      <c r="J256" s="52">
        <f t="shared" si="21"/>
        <v>7.425362979019257E-4</v>
      </c>
    </row>
    <row r="257" spans="1:10" ht="36" customHeight="1" x14ac:dyDescent="0.2">
      <c r="A257" s="47" t="s">
        <v>654</v>
      </c>
      <c r="B257" s="48" t="s">
        <v>655</v>
      </c>
      <c r="C257" s="47" t="s">
        <v>48</v>
      </c>
      <c r="D257" s="47" t="s">
        <v>656</v>
      </c>
      <c r="E257" s="49" t="s">
        <v>56</v>
      </c>
      <c r="F257" s="50">
        <v>2</v>
      </c>
      <c r="G257" s="51">
        <v>32.49</v>
      </c>
      <c r="H257" s="51">
        <f t="shared" si="26"/>
        <v>40.130000000000003</v>
      </c>
      <c r="I257" s="51">
        <f t="shared" si="27"/>
        <v>80.260000000000005</v>
      </c>
      <c r="J257" s="52">
        <f t="shared" si="21"/>
        <v>1.6216588644791444E-5</v>
      </c>
    </row>
    <row r="258" spans="1:10" ht="24" customHeight="1" x14ac:dyDescent="0.2">
      <c r="A258" s="47" t="s">
        <v>657</v>
      </c>
      <c r="B258" s="48" t="s">
        <v>658</v>
      </c>
      <c r="C258" s="47" t="s">
        <v>48</v>
      </c>
      <c r="D258" s="47" t="s">
        <v>659</v>
      </c>
      <c r="E258" s="49" t="s">
        <v>56</v>
      </c>
      <c r="F258" s="50">
        <v>2</v>
      </c>
      <c r="G258" s="51">
        <v>7.47</v>
      </c>
      <c r="H258" s="51">
        <f t="shared" si="26"/>
        <v>9.2200000000000006</v>
      </c>
      <c r="I258" s="51">
        <f t="shared" si="27"/>
        <v>18.440000000000001</v>
      </c>
      <c r="J258" s="52">
        <f t="shared" si="21"/>
        <v>3.7258147845745605E-6</v>
      </c>
    </row>
    <row r="259" spans="1:10" ht="36" customHeight="1" x14ac:dyDescent="0.2">
      <c r="A259" s="47" t="s">
        <v>660</v>
      </c>
      <c r="B259" s="48" t="s">
        <v>661</v>
      </c>
      <c r="C259" s="47" t="s">
        <v>33</v>
      </c>
      <c r="D259" s="47" t="s">
        <v>662</v>
      </c>
      <c r="E259" s="49" t="s">
        <v>198</v>
      </c>
      <c r="F259" s="50">
        <v>2</v>
      </c>
      <c r="G259" s="51">
        <v>30.48</v>
      </c>
      <c r="H259" s="51">
        <f t="shared" si="26"/>
        <v>37.65</v>
      </c>
      <c r="I259" s="51">
        <f t="shared" si="27"/>
        <v>75.3</v>
      </c>
      <c r="J259" s="52">
        <f t="shared" si="21"/>
        <v>1.5214417205990477E-5</v>
      </c>
    </row>
    <row r="260" spans="1:10" ht="36" customHeight="1" x14ac:dyDescent="0.2">
      <c r="A260" s="47" t="s">
        <v>663</v>
      </c>
      <c r="B260" s="48" t="s">
        <v>664</v>
      </c>
      <c r="C260" s="47" t="s">
        <v>48</v>
      </c>
      <c r="D260" s="47" t="s">
        <v>665</v>
      </c>
      <c r="E260" s="49" t="s">
        <v>56</v>
      </c>
      <c r="F260" s="50">
        <v>2</v>
      </c>
      <c r="G260" s="51">
        <v>7.92</v>
      </c>
      <c r="H260" s="51">
        <f t="shared" si="26"/>
        <v>9.7799999999999994</v>
      </c>
      <c r="I260" s="51">
        <f t="shared" si="27"/>
        <v>19.559999999999999</v>
      </c>
      <c r="J260" s="52">
        <f t="shared" si="21"/>
        <v>3.9521115610780038E-6</v>
      </c>
    </row>
    <row r="261" spans="1:10" ht="24" customHeight="1" x14ac:dyDescent="0.2">
      <c r="A261" s="47" t="s">
        <v>666</v>
      </c>
      <c r="B261" s="48" t="s">
        <v>667</v>
      </c>
      <c r="C261" s="47" t="s">
        <v>48</v>
      </c>
      <c r="D261" s="47" t="s">
        <v>668</v>
      </c>
      <c r="E261" s="49" t="s">
        <v>56</v>
      </c>
      <c r="F261" s="50">
        <v>2</v>
      </c>
      <c r="G261" s="51">
        <v>3.54</v>
      </c>
      <c r="H261" s="51">
        <f t="shared" si="26"/>
        <v>4.37</v>
      </c>
      <c r="I261" s="51">
        <f t="shared" si="27"/>
        <v>8.74</v>
      </c>
      <c r="J261" s="52">
        <f t="shared" si="21"/>
        <v>1.76592305950009E-6</v>
      </c>
    </row>
    <row r="262" spans="1:10" ht="24" customHeight="1" x14ac:dyDescent="0.2">
      <c r="A262" s="47" t="s">
        <v>669</v>
      </c>
      <c r="B262" s="48" t="s">
        <v>670</v>
      </c>
      <c r="C262" s="47" t="s">
        <v>48</v>
      </c>
      <c r="D262" s="47" t="s">
        <v>671</v>
      </c>
      <c r="E262" s="49" t="s">
        <v>198</v>
      </c>
      <c r="F262" s="50">
        <v>20</v>
      </c>
      <c r="G262" s="51">
        <v>0.6</v>
      </c>
      <c r="H262" s="51">
        <f t="shared" si="26"/>
        <v>0.74</v>
      </c>
      <c r="I262" s="51">
        <f t="shared" si="27"/>
        <v>14.8</v>
      </c>
      <c r="J262" s="52">
        <f t="shared" si="21"/>
        <v>2.9903502609383674E-6</v>
      </c>
    </row>
    <row r="263" spans="1:10" ht="24" customHeight="1" x14ac:dyDescent="0.2">
      <c r="A263" s="55" t="s">
        <v>672</v>
      </c>
      <c r="B263" s="55"/>
      <c r="C263" s="55"/>
      <c r="D263" s="55" t="s">
        <v>673</v>
      </c>
      <c r="E263" s="55"/>
      <c r="F263" s="56"/>
      <c r="G263" s="55"/>
      <c r="H263" s="55"/>
      <c r="I263" s="57">
        <f>SUM(I264:I266)</f>
        <v>2652.84</v>
      </c>
      <c r="J263" s="58">
        <f t="shared" si="21"/>
        <v>5.3600816123160395E-4</v>
      </c>
    </row>
    <row r="264" spans="1:10" ht="24" customHeight="1" x14ac:dyDescent="0.2">
      <c r="A264" s="47" t="s">
        <v>674</v>
      </c>
      <c r="B264" s="48" t="s">
        <v>675</v>
      </c>
      <c r="C264" s="47" t="s">
        <v>48</v>
      </c>
      <c r="D264" s="47" t="s">
        <v>676</v>
      </c>
      <c r="E264" s="49" t="s">
        <v>56</v>
      </c>
      <c r="F264" s="50">
        <v>1</v>
      </c>
      <c r="G264" s="51">
        <v>313</v>
      </c>
      <c r="H264" s="51">
        <f>TRUNC(G264*(1+$G$11),2)</f>
        <v>386.68</v>
      </c>
      <c r="I264" s="51">
        <f>TRUNC((F264*H264),2)</f>
        <v>386.68</v>
      </c>
      <c r="J264" s="52">
        <f t="shared" si="21"/>
        <v>7.8128962087814047E-5</v>
      </c>
    </row>
    <row r="265" spans="1:10" ht="36" customHeight="1" x14ac:dyDescent="0.2">
      <c r="A265" s="47" t="s">
        <v>677</v>
      </c>
      <c r="B265" s="48" t="s">
        <v>678</v>
      </c>
      <c r="C265" s="47" t="s">
        <v>48</v>
      </c>
      <c r="D265" s="47" t="s">
        <v>679</v>
      </c>
      <c r="E265" s="49" t="s">
        <v>56</v>
      </c>
      <c r="F265" s="50">
        <v>1</v>
      </c>
      <c r="G265" s="51">
        <v>997.59</v>
      </c>
      <c r="H265" s="51">
        <f>TRUNC(G265*(1+$G$11),2)</f>
        <v>1232.42</v>
      </c>
      <c r="I265" s="51">
        <f>TRUNC((F265*H265),2)</f>
        <v>1232.42</v>
      </c>
      <c r="J265" s="52">
        <f t="shared" si="21"/>
        <v>2.4901131544497721E-4</v>
      </c>
    </row>
    <row r="266" spans="1:10" ht="84" customHeight="1" x14ac:dyDescent="0.2">
      <c r="A266" s="47" t="s">
        <v>680</v>
      </c>
      <c r="B266" s="48" t="s">
        <v>681</v>
      </c>
      <c r="C266" s="47" t="s">
        <v>48</v>
      </c>
      <c r="D266" s="47" t="s">
        <v>682</v>
      </c>
      <c r="E266" s="49" t="s">
        <v>683</v>
      </c>
      <c r="F266" s="50">
        <v>1</v>
      </c>
      <c r="G266" s="51">
        <v>836.77</v>
      </c>
      <c r="H266" s="51">
        <f>TRUNC(G266*(1+$G$11),2)</f>
        <v>1033.74</v>
      </c>
      <c r="I266" s="51">
        <f>TRUNC((F266*H266),2)</f>
        <v>1033.74</v>
      </c>
      <c r="J266" s="52">
        <f t="shared" si="21"/>
        <v>2.088678836988127E-4</v>
      </c>
    </row>
    <row r="267" spans="1:10" ht="24" customHeight="1" x14ac:dyDescent="0.2">
      <c r="A267" s="55" t="s">
        <v>684</v>
      </c>
      <c r="B267" s="55"/>
      <c r="C267" s="55"/>
      <c r="D267" s="55" t="s">
        <v>685</v>
      </c>
      <c r="E267" s="55"/>
      <c r="F267" s="56"/>
      <c r="G267" s="55"/>
      <c r="H267" s="55"/>
      <c r="I267" s="57">
        <f>SUM(I268:I273)</f>
        <v>22508.75</v>
      </c>
      <c r="J267" s="58">
        <f t="shared" si="21"/>
        <v>4.5479085429659784E-3</v>
      </c>
    </row>
    <row r="268" spans="1:10" ht="36" customHeight="1" x14ac:dyDescent="0.2">
      <c r="A268" s="47" t="s">
        <v>686</v>
      </c>
      <c r="B268" s="48" t="s">
        <v>687</v>
      </c>
      <c r="C268" s="47" t="s">
        <v>33</v>
      </c>
      <c r="D268" s="47" t="s">
        <v>688</v>
      </c>
      <c r="E268" s="49" t="s">
        <v>198</v>
      </c>
      <c r="F268" s="50">
        <v>255</v>
      </c>
      <c r="G268" s="51">
        <v>69.540000000000006</v>
      </c>
      <c r="H268" s="51">
        <f t="shared" ref="H268:H273" si="28">TRUNC(G268*(1+$G$11),2)</f>
        <v>85.9</v>
      </c>
      <c r="I268" s="51">
        <f t="shared" ref="I268:I273" si="29">TRUNC((F268*H268),2)</f>
        <v>21904.5</v>
      </c>
      <c r="J268" s="52">
        <f t="shared" si="21"/>
        <v>4.4258194115354369E-3</v>
      </c>
    </row>
    <row r="269" spans="1:10" ht="24" customHeight="1" x14ac:dyDescent="0.2">
      <c r="A269" s="47" t="s">
        <v>689</v>
      </c>
      <c r="B269" s="48" t="s">
        <v>690</v>
      </c>
      <c r="C269" s="47" t="s">
        <v>33</v>
      </c>
      <c r="D269" s="47" t="s">
        <v>691</v>
      </c>
      <c r="E269" s="49" t="s">
        <v>198</v>
      </c>
      <c r="F269" s="50">
        <v>6</v>
      </c>
      <c r="G269" s="51">
        <v>41.13</v>
      </c>
      <c r="H269" s="51">
        <f t="shared" si="28"/>
        <v>50.81</v>
      </c>
      <c r="I269" s="51">
        <f t="shared" si="29"/>
        <v>304.86</v>
      </c>
      <c r="J269" s="52">
        <f t="shared" si="21"/>
        <v>6.1597174361464232E-5</v>
      </c>
    </row>
    <row r="270" spans="1:10" ht="36" customHeight="1" x14ac:dyDescent="0.2">
      <c r="A270" s="47" t="s">
        <v>692</v>
      </c>
      <c r="B270" s="48" t="s">
        <v>693</v>
      </c>
      <c r="C270" s="47" t="s">
        <v>33</v>
      </c>
      <c r="D270" s="47" t="s">
        <v>694</v>
      </c>
      <c r="E270" s="49" t="s">
        <v>198</v>
      </c>
      <c r="F270" s="50">
        <v>4</v>
      </c>
      <c r="G270" s="51">
        <v>6.18</v>
      </c>
      <c r="H270" s="51">
        <f t="shared" si="28"/>
        <v>7.63</v>
      </c>
      <c r="I270" s="51">
        <f t="shared" si="29"/>
        <v>30.52</v>
      </c>
      <c r="J270" s="52">
        <f t="shared" ref="J270:J333" si="30">I270/$H$742</f>
        <v>6.166587159718849E-6</v>
      </c>
    </row>
    <row r="271" spans="1:10" ht="24" customHeight="1" x14ac:dyDescent="0.2">
      <c r="A271" s="47" t="s">
        <v>695</v>
      </c>
      <c r="B271" s="48" t="s">
        <v>696</v>
      </c>
      <c r="C271" s="47" t="s">
        <v>48</v>
      </c>
      <c r="D271" s="47" t="s">
        <v>697</v>
      </c>
      <c r="E271" s="49" t="s">
        <v>56</v>
      </c>
      <c r="F271" s="50">
        <v>1</v>
      </c>
      <c r="G271" s="51">
        <v>39.47</v>
      </c>
      <c r="H271" s="51">
        <f t="shared" si="28"/>
        <v>48.76</v>
      </c>
      <c r="I271" s="51">
        <f t="shared" si="29"/>
        <v>48.76</v>
      </c>
      <c r="J271" s="52">
        <f t="shared" si="30"/>
        <v>9.8519918056320794E-6</v>
      </c>
    </row>
    <row r="272" spans="1:10" ht="24" customHeight="1" x14ac:dyDescent="0.2">
      <c r="A272" s="47" t="s">
        <v>698</v>
      </c>
      <c r="B272" s="48" t="s">
        <v>699</v>
      </c>
      <c r="C272" s="47" t="s">
        <v>33</v>
      </c>
      <c r="D272" s="47" t="s">
        <v>700</v>
      </c>
      <c r="E272" s="49" t="s">
        <v>56</v>
      </c>
      <c r="F272" s="50">
        <v>4</v>
      </c>
      <c r="G272" s="51">
        <v>38.299999999999997</v>
      </c>
      <c r="H272" s="51">
        <f t="shared" si="28"/>
        <v>47.31</v>
      </c>
      <c r="I272" s="51">
        <f t="shared" si="29"/>
        <v>189.24</v>
      </c>
      <c r="J272" s="52">
        <f t="shared" si="30"/>
        <v>3.8236073201349771E-5</v>
      </c>
    </row>
    <row r="273" spans="1:10" ht="24" customHeight="1" x14ac:dyDescent="0.2">
      <c r="A273" s="47" t="s">
        <v>701</v>
      </c>
      <c r="B273" s="48" t="s">
        <v>702</v>
      </c>
      <c r="C273" s="47" t="s">
        <v>33</v>
      </c>
      <c r="D273" s="47" t="s">
        <v>703</v>
      </c>
      <c r="E273" s="49" t="s">
        <v>56</v>
      </c>
      <c r="F273" s="50">
        <v>1</v>
      </c>
      <c r="G273" s="51">
        <v>24.99</v>
      </c>
      <c r="H273" s="51">
        <f t="shared" si="28"/>
        <v>30.87</v>
      </c>
      <c r="I273" s="51">
        <f t="shared" si="29"/>
        <v>30.87</v>
      </c>
      <c r="J273" s="52">
        <f t="shared" si="30"/>
        <v>6.2373049023761756E-6</v>
      </c>
    </row>
    <row r="274" spans="1:10" ht="24" customHeight="1" x14ac:dyDescent="0.2">
      <c r="A274" s="55" t="s">
        <v>704</v>
      </c>
      <c r="B274" s="55"/>
      <c r="C274" s="55"/>
      <c r="D274" s="55" t="s">
        <v>705</v>
      </c>
      <c r="E274" s="55"/>
      <c r="F274" s="56"/>
      <c r="G274" s="55"/>
      <c r="H274" s="55"/>
      <c r="I274" s="57">
        <f>SUM(I275:I277)</f>
        <v>1666.85</v>
      </c>
      <c r="J274" s="58">
        <f t="shared" si="30"/>
        <v>3.3678819813818362E-4</v>
      </c>
    </row>
    <row r="275" spans="1:10" ht="24" customHeight="1" x14ac:dyDescent="0.2">
      <c r="A275" s="47" t="s">
        <v>706</v>
      </c>
      <c r="B275" s="48" t="s">
        <v>707</v>
      </c>
      <c r="C275" s="47" t="s">
        <v>33</v>
      </c>
      <c r="D275" s="47" t="s">
        <v>708</v>
      </c>
      <c r="E275" s="49" t="s">
        <v>56</v>
      </c>
      <c r="F275" s="50">
        <v>1</v>
      </c>
      <c r="G275" s="51">
        <v>1195.43</v>
      </c>
      <c r="H275" s="51">
        <f>TRUNC(G275*(1+$G$11),2)</f>
        <v>1476.83</v>
      </c>
      <c r="I275" s="51">
        <f>TRUNC((F275*H275),2)</f>
        <v>1476.83</v>
      </c>
      <c r="J275" s="52">
        <f t="shared" si="30"/>
        <v>2.9839452539605463E-4</v>
      </c>
    </row>
    <row r="276" spans="1:10" ht="24" customHeight="1" x14ac:dyDescent="0.2">
      <c r="A276" s="47" t="s">
        <v>709</v>
      </c>
      <c r="B276" s="48" t="s">
        <v>710</v>
      </c>
      <c r="C276" s="47" t="s">
        <v>33</v>
      </c>
      <c r="D276" s="47" t="s">
        <v>711</v>
      </c>
      <c r="E276" s="49" t="s">
        <v>56</v>
      </c>
      <c r="F276" s="50">
        <v>1</v>
      </c>
      <c r="G276" s="51">
        <v>77.05</v>
      </c>
      <c r="H276" s="51">
        <f>TRUNC(G276*(1+$G$11),2)</f>
        <v>95.18</v>
      </c>
      <c r="I276" s="51">
        <f>TRUNC((F276*H276),2)</f>
        <v>95.18</v>
      </c>
      <c r="J276" s="52">
        <f t="shared" si="30"/>
        <v>1.9231184988926608E-5</v>
      </c>
    </row>
    <row r="277" spans="1:10" ht="36" customHeight="1" x14ac:dyDescent="0.2">
      <c r="A277" s="47" t="s">
        <v>712</v>
      </c>
      <c r="B277" s="48" t="s">
        <v>713</v>
      </c>
      <c r="C277" s="47" t="s">
        <v>48</v>
      </c>
      <c r="D277" s="47" t="s">
        <v>714</v>
      </c>
      <c r="E277" s="49" t="s">
        <v>56</v>
      </c>
      <c r="F277" s="50">
        <v>1</v>
      </c>
      <c r="G277" s="51">
        <v>76.77</v>
      </c>
      <c r="H277" s="51">
        <f>TRUNC(G277*(1+$G$11),2)</f>
        <v>94.84</v>
      </c>
      <c r="I277" s="51">
        <f>TRUNC((F277*H277),2)</f>
        <v>94.84</v>
      </c>
      <c r="J277" s="52">
        <f t="shared" si="30"/>
        <v>1.916248775320235E-5</v>
      </c>
    </row>
    <row r="278" spans="1:10" ht="24" customHeight="1" x14ac:dyDescent="0.2">
      <c r="A278" s="43" t="s">
        <v>715</v>
      </c>
      <c r="B278" s="43"/>
      <c r="C278" s="43"/>
      <c r="D278" s="43" t="s">
        <v>716</v>
      </c>
      <c r="E278" s="43"/>
      <c r="F278" s="53"/>
      <c r="G278" s="43"/>
      <c r="H278" s="43"/>
      <c r="I278" s="45">
        <f>I279+I366+I375+I406+I423+I452</f>
        <v>537850.70999999985</v>
      </c>
      <c r="J278" s="46">
        <f t="shared" si="30"/>
        <v>0.10867310885097201</v>
      </c>
    </row>
    <row r="279" spans="1:10" ht="24" customHeight="1" x14ac:dyDescent="0.2">
      <c r="A279" s="55" t="s">
        <v>717</v>
      </c>
      <c r="B279" s="55"/>
      <c r="C279" s="55"/>
      <c r="D279" s="55" t="s">
        <v>718</v>
      </c>
      <c r="E279" s="55"/>
      <c r="F279" s="56"/>
      <c r="G279" s="55"/>
      <c r="H279" s="55"/>
      <c r="I279" s="57">
        <f>SUM(I280:I365)</f>
        <v>177399.49999999991</v>
      </c>
      <c r="J279" s="58">
        <f t="shared" si="30"/>
        <v>3.5843691967252407E-2</v>
      </c>
    </row>
    <row r="280" spans="1:10" ht="36" customHeight="1" x14ac:dyDescent="0.2">
      <c r="A280" s="47" t="s">
        <v>719</v>
      </c>
      <c r="B280" s="48" t="s">
        <v>720</v>
      </c>
      <c r="C280" s="47" t="s">
        <v>33</v>
      </c>
      <c r="D280" s="47" t="s">
        <v>721</v>
      </c>
      <c r="E280" s="49" t="s">
        <v>198</v>
      </c>
      <c r="F280" s="50">
        <v>1250</v>
      </c>
      <c r="G280" s="51">
        <v>8.56</v>
      </c>
      <c r="H280" s="51">
        <f t="shared" ref="H280:H311" si="31">TRUNC(G280*(1+$G$11),2)</f>
        <v>10.57</v>
      </c>
      <c r="I280" s="51">
        <f t="shared" ref="I280:I311" si="32">TRUNC((F280*H280),2)</f>
        <v>13212.5</v>
      </c>
      <c r="J280" s="52">
        <f t="shared" si="30"/>
        <v>2.6695947853140659E-3</v>
      </c>
    </row>
    <row r="281" spans="1:10" ht="36" customHeight="1" x14ac:dyDescent="0.2">
      <c r="A281" s="47" t="s">
        <v>722</v>
      </c>
      <c r="B281" s="48" t="s">
        <v>723</v>
      </c>
      <c r="C281" s="47" t="s">
        <v>33</v>
      </c>
      <c r="D281" s="47" t="s">
        <v>724</v>
      </c>
      <c r="E281" s="49" t="s">
        <v>198</v>
      </c>
      <c r="F281" s="50">
        <v>125</v>
      </c>
      <c r="G281" s="51">
        <v>10.44</v>
      </c>
      <c r="H281" s="51">
        <f t="shared" si="31"/>
        <v>12.89</v>
      </c>
      <c r="I281" s="51">
        <f t="shared" si="32"/>
        <v>1611.25</v>
      </c>
      <c r="J281" s="52">
        <f t="shared" si="30"/>
        <v>3.2555417959033407E-4</v>
      </c>
    </row>
    <row r="282" spans="1:10" ht="24" customHeight="1" x14ac:dyDescent="0.2">
      <c r="A282" s="47" t="s">
        <v>725</v>
      </c>
      <c r="B282" s="48" t="s">
        <v>726</v>
      </c>
      <c r="C282" s="47" t="s">
        <v>33</v>
      </c>
      <c r="D282" s="47" t="s">
        <v>727</v>
      </c>
      <c r="E282" s="49" t="s">
        <v>198</v>
      </c>
      <c r="F282" s="50">
        <v>950</v>
      </c>
      <c r="G282" s="51">
        <v>11.33</v>
      </c>
      <c r="H282" s="51">
        <f t="shared" si="31"/>
        <v>13.99</v>
      </c>
      <c r="I282" s="51">
        <f t="shared" si="32"/>
        <v>13290.5</v>
      </c>
      <c r="J282" s="52">
        <f t="shared" si="30"/>
        <v>2.6853547393919843E-3</v>
      </c>
    </row>
    <row r="283" spans="1:10" ht="24" customHeight="1" x14ac:dyDescent="0.2">
      <c r="A283" s="47" t="s">
        <v>728</v>
      </c>
      <c r="B283" s="48" t="s">
        <v>729</v>
      </c>
      <c r="C283" s="47" t="s">
        <v>33</v>
      </c>
      <c r="D283" s="47" t="s">
        <v>730</v>
      </c>
      <c r="E283" s="49" t="s">
        <v>198</v>
      </c>
      <c r="F283" s="50">
        <v>80</v>
      </c>
      <c r="G283" s="51">
        <v>23.07</v>
      </c>
      <c r="H283" s="51">
        <f t="shared" si="31"/>
        <v>28.5</v>
      </c>
      <c r="I283" s="51">
        <f t="shared" si="32"/>
        <v>2280</v>
      </c>
      <c r="J283" s="52">
        <f t="shared" si="30"/>
        <v>4.6067558073915389E-4</v>
      </c>
    </row>
    <row r="284" spans="1:10" ht="36" customHeight="1" x14ac:dyDescent="0.2">
      <c r="A284" s="47" t="s">
        <v>731</v>
      </c>
      <c r="B284" s="48" t="s">
        <v>732</v>
      </c>
      <c r="C284" s="47" t="s">
        <v>33</v>
      </c>
      <c r="D284" s="47" t="s">
        <v>733</v>
      </c>
      <c r="E284" s="49" t="s">
        <v>198</v>
      </c>
      <c r="F284" s="50">
        <v>295.5</v>
      </c>
      <c r="G284" s="51">
        <v>10.98</v>
      </c>
      <c r="H284" s="51">
        <f t="shared" si="31"/>
        <v>13.56</v>
      </c>
      <c r="I284" s="51">
        <f t="shared" si="32"/>
        <v>4006.98</v>
      </c>
      <c r="J284" s="52">
        <f t="shared" si="30"/>
        <v>8.0961308706586617E-4</v>
      </c>
    </row>
    <row r="285" spans="1:10" ht="36" customHeight="1" x14ac:dyDescent="0.2">
      <c r="A285" s="47" t="s">
        <v>734</v>
      </c>
      <c r="B285" s="48" t="s">
        <v>735</v>
      </c>
      <c r="C285" s="47" t="s">
        <v>33</v>
      </c>
      <c r="D285" s="47" t="s">
        <v>736</v>
      </c>
      <c r="E285" s="49" t="s">
        <v>56</v>
      </c>
      <c r="F285" s="50">
        <v>156</v>
      </c>
      <c r="G285" s="51">
        <v>13.62</v>
      </c>
      <c r="H285" s="51">
        <f t="shared" si="31"/>
        <v>16.82</v>
      </c>
      <c r="I285" s="51">
        <f t="shared" si="32"/>
        <v>2623.92</v>
      </c>
      <c r="J285" s="52">
        <f t="shared" si="30"/>
        <v>5.3016485518117573E-4</v>
      </c>
    </row>
    <row r="286" spans="1:10" ht="36" customHeight="1" x14ac:dyDescent="0.2">
      <c r="A286" s="47" t="s">
        <v>737</v>
      </c>
      <c r="B286" s="48" t="s">
        <v>738</v>
      </c>
      <c r="C286" s="47" t="s">
        <v>33</v>
      </c>
      <c r="D286" s="47" t="s">
        <v>739</v>
      </c>
      <c r="E286" s="49" t="s">
        <v>56</v>
      </c>
      <c r="F286" s="50">
        <v>362</v>
      </c>
      <c r="G286" s="51">
        <v>8.68</v>
      </c>
      <c r="H286" s="51">
        <f t="shared" si="31"/>
        <v>10.72</v>
      </c>
      <c r="I286" s="51">
        <f t="shared" si="32"/>
        <v>3880.64</v>
      </c>
      <c r="J286" s="52">
        <f t="shared" si="30"/>
        <v>7.8408600247350439E-4</v>
      </c>
    </row>
    <row r="287" spans="1:10" ht="36" customHeight="1" x14ac:dyDescent="0.2">
      <c r="A287" s="47" t="s">
        <v>740</v>
      </c>
      <c r="B287" s="48" t="s">
        <v>741</v>
      </c>
      <c r="C287" s="47" t="s">
        <v>48</v>
      </c>
      <c r="D287" s="47" t="s">
        <v>742</v>
      </c>
      <c r="E287" s="49" t="s">
        <v>56</v>
      </c>
      <c r="F287" s="50">
        <v>259</v>
      </c>
      <c r="G287" s="51">
        <v>5.62</v>
      </c>
      <c r="H287" s="51">
        <f t="shared" si="31"/>
        <v>6.94</v>
      </c>
      <c r="I287" s="51">
        <f t="shared" si="32"/>
        <v>1797.46</v>
      </c>
      <c r="J287" s="52">
        <f t="shared" si="30"/>
        <v>3.6317803919096473E-4</v>
      </c>
    </row>
    <row r="288" spans="1:10" ht="36" customHeight="1" x14ac:dyDescent="0.2">
      <c r="A288" s="47" t="s">
        <v>743</v>
      </c>
      <c r="B288" s="48" t="s">
        <v>744</v>
      </c>
      <c r="C288" s="47" t="s">
        <v>33</v>
      </c>
      <c r="D288" s="47" t="s">
        <v>745</v>
      </c>
      <c r="E288" s="49" t="s">
        <v>56</v>
      </c>
      <c r="F288" s="50">
        <v>31</v>
      </c>
      <c r="G288" s="51">
        <v>31.7</v>
      </c>
      <c r="H288" s="51">
        <f t="shared" si="31"/>
        <v>39.159999999999997</v>
      </c>
      <c r="I288" s="51">
        <f t="shared" si="32"/>
        <v>1213.96</v>
      </c>
      <c r="J288" s="52">
        <f t="shared" si="30"/>
        <v>2.4528145964653652E-4</v>
      </c>
    </row>
    <row r="289" spans="1:10" ht="36" customHeight="1" x14ac:dyDescent="0.2">
      <c r="A289" s="47" t="s">
        <v>746</v>
      </c>
      <c r="B289" s="48" t="s">
        <v>747</v>
      </c>
      <c r="C289" s="47" t="s">
        <v>48</v>
      </c>
      <c r="D289" s="47" t="s">
        <v>748</v>
      </c>
      <c r="E289" s="49" t="s">
        <v>56</v>
      </c>
      <c r="F289" s="50">
        <v>30</v>
      </c>
      <c r="G289" s="51">
        <v>3.39</v>
      </c>
      <c r="H289" s="51">
        <f t="shared" si="31"/>
        <v>4.18</v>
      </c>
      <c r="I289" s="51">
        <f t="shared" si="32"/>
        <v>125.4</v>
      </c>
      <c r="J289" s="52">
        <f t="shared" si="30"/>
        <v>2.5337156940653464E-5</v>
      </c>
    </row>
    <row r="290" spans="1:10" ht="24" customHeight="1" x14ac:dyDescent="0.2">
      <c r="A290" s="47" t="s">
        <v>749</v>
      </c>
      <c r="B290" s="48" t="s">
        <v>750</v>
      </c>
      <c r="C290" s="47" t="s">
        <v>48</v>
      </c>
      <c r="D290" s="47" t="s">
        <v>751</v>
      </c>
      <c r="E290" s="49" t="s">
        <v>56</v>
      </c>
      <c r="F290" s="50">
        <v>7</v>
      </c>
      <c r="G290" s="51">
        <v>1.22</v>
      </c>
      <c r="H290" s="51">
        <f t="shared" si="31"/>
        <v>1.5</v>
      </c>
      <c r="I290" s="51">
        <f t="shared" si="32"/>
        <v>10.5</v>
      </c>
      <c r="J290" s="52">
        <f t="shared" si="30"/>
        <v>2.1215322797197877E-6</v>
      </c>
    </row>
    <row r="291" spans="1:10" ht="24" customHeight="1" x14ac:dyDescent="0.2">
      <c r="A291" s="47" t="s">
        <v>752</v>
      </c>
      <c r="B291" s="48" t="s">
        <v>753</v>
      </c>
      <c r="C291" s="47" t="s">
        <v>48</v>
      </c>
      <c r="D291" s="47" t="s">
        <v>754</v>
      </c>
      <c r="E291" s="49" t="s">
        <v>56</v>
      </c>
      <c r="F291" s="50">
        <v>36</v>
      </c>
      <c r="G291" s="51">
        <v>0.87</v>
      </c>
      <c r="H291" s="51">
        <f t="shared" si="31"/>
        <v>1.07</v>
      </c>
      <c r="I291" s="51">
        <f t="shared" si="32"/>
        <v>38.520000000000003</v>
      </c>
      <c r="J291" s="52">
        <f t="shared" si="30"/>
        <v>7.7829927061720217E-6</v>
      </c>
    </row>
    <row r="292" spans="1:10" ht="36" customHeight="1" x14ac:dyDescent="0.2">
      <c r="A292" s="47" t="s">
        <v>755</v>
      </c>
      <c r="B292" s="48" t="s">
        <v>756</v>
      </c>
      <c r="C292" s="47" t="s">
        <v>33</v>
      </c>
      <c r="D292" s="47" t="s">
        <v>757</v>
      </c>
      <c r="E292" s="49" t="s">
        <v>198</v>
      </c>
      <c r="F292" s="50">
        <v>4.5</v>
      </c>
      <c r="G292" s="51">
        <v>13.56</v>
      </c>
      <c r="H292" s="51">
        <f t="shared" si="31"/>
        <v>16.75</v>
      </c>
      <c r="I292" s="51">
        <f t="shared" si="32"/>
        <v>75.37</v>
      </c>
      <c r="J292" s="52">
        <f t="shared" si="30"/>
        <v>1.5228560754521942E-5</v>
      </c>
    </row>
    <row r="293" spans="1:10" ht="36" customHeight="1" x14ac:dyDescent="0.2">
      <c r="A293" s="47" t="s">
        <v>758</v>
      </c>
      <c r="B293" s="48" t="s">
        <v>759</v>
      </c>
      <c r="C293" s="47" t="s">
        <v>33</v>
      </c>
      <c r="D293" s="47" t="s">
        <v>760</v>
      </c>
      <c r="E293" s="49" t="s">
        <v>56</v>
      </c>
      <c r="F293" s="50">
        <v>1</v>
      </c>
      <c r="G293" s="51">
        <v>16.54</v>
      </c>
      <c r="H293" s="51">
        <f t="shared" si="31"/>
        <v>20.43</v>
      </c>
      <c r="I293" s="51">
        <f t="shared" si="32"/>
        <v>20.43</v>
      </c>
      <c r="J293" s="52">
        <f t="shared" si="30"/>
        <v>4.1278956642547869E-6</v>
      </c>
    </row>
    <row r="294" spans="1:10" ht="36" customHeight="1" x14ac:dyDescent="0.2">
      <c r="A294" s="47" t="s">
        <v>761</v>
      </c>
      <c r="B294" s="48" t="s">
        <v>762</v>
      </c>
      <c r="C294" s="47" t="s">
        <v>33</v>
      </c>
      <c r="D294" s="47" t="s">
        <v>763</v>
      </c>
      <c r="E294" s="49" t="s">
        <v>56</v>
      </c>
      <c r="F294" s="50">
        <v>2</v>
      </c>
      <c r="G294" s="51">
        <v>10.27</v>
      </c>
      <c r="H294" s="51">
        <f t="shared" si="31"/>
        <v>12.68</v>
      </c>
      <c r="I294" s="51">
        <f t="shared" si="32"/>
        <v>25.36</v>
      </c>
      <c r="J294" s="52">
        <f t="shared" si="30"/>
        <v>5.1240055822565533E-6</v>
      </c>
    </row>
    <row r="295" spans="1:10" ht="36" customHeight="1" x14ac:dyDescent="0.2">
      <c r="A295" s="47" t="s">
        <v>764</v>
      </c>
      <c r="B295" s="48" t="s">
        <v>765</v>
      </c>
      <c r="C295" s="47" t="s">
        <v>48</v>
      </c>
      <c r="D295" s="47" t="s">
        <v>766</v>
      </c>
      <c r="E295" s="49" t="s">
        <v>56</v>
      </c>
      <c r="F295" s="50">
        <v>5</v>
      </c>
      <c r="G295" s="51">
        <v>4.45</v>
      </c>
      <c r="H295" s="51">
        <f t="shared" si="31"/>
        <v>5.49</v>
      </c>
      <c r="I295" s="51">
        <f t="shared" si="32"/>
        <v>27.45</v>
      </c>
      <c r="J295" s="52">
        <f t="shared" si="30"/>
        <v>5.5462915312674443E-6</v>
      </c>
    </row>
    <row r="296" spans="1:10" ht="24" customHeight="1" x14ac:dyDescent="0.2">
      <c r="A296" s="47" t="s">
        <v>767</v>
      </c>
      <c r="B296" s="48" t="s">
        <v>768</v>
      </c>
      <c r="C296" s="47" t="s">
        <v>48</v>
      </c>
      <c r="D296" s="47" t="s">
        <v>769</v>
      </c>
      <c r="E296" s="49" t="s">
        <v>56</v>
      </c>
      <c r="F296" s="50">
        <v>2</v>
      </c>
      <c r="G296" s="51">
        <v>1.28</v>
      </c>
      <c r="H296" s="51">
        <f t="shared" si="31"/>
        <v>1.58</v>
      </c>
      <c r="I296" s="51">
        <f t="shared" si="32"/>
        <v>3.16</v>
      </c>
      <c r="J296" s="52">
        <f t="shared" si="30"/>
        <v>6.3848019084900276E-7</v>
      </c>
    </row>
    <row r="297" spans="1:10" ht="24" customHeight="1" x14ac:dyDescent="0.2">
      <c r="A297" s="47" t="s">
        <v>770</v>
      </c>
      <c r="B297" s="48" t="s">
        <v>771</v>
      </c>
      <c r="C297" s="47" t="s">
        <v>48</v>
      </c>
      <c r="D297" s="47" t="s">
        <v>772</v>
      </c>
      <c r="E297" s="49" t="s">
        <v>56</v>
      </c>
      <c r="F297" s="50">
        <v>7</v>
      </c>
      <c r="G297" s="51">
        <v>1.08</v>
      </c>
      <c r="H297" s="51">
        <f t="shared" si="31"/>
        <v>1.33</v>
      </c>
      <c r="I297" s="51">
        <f t="shared" si="32"/>
        <v>9.31</v>
      </c>
      <c r="J297" s="52">
        <f t="shared" si="30"/>
        <v>1.8810919546848786E-6</v>
      </c>
    </row>
    <row r="298" spans="1:10" ht="36" customHeight="1" x14ac:dyDescent="0.2">
      <c r="A298" s="47" t="s">
        <v>773</v>
      </c>
      <c r="B298" s="48" t="s">
        <v>774</v>
      </c>
      <c r="C298" s="47" t="s">
        <v>33</v>
      </c>
      <c r="D298" s="47" t="s">
        <v>775</v>
      </c>
      <c r="E298" s="49" t="s">
        <v>56</v>
      </c>
      <c r="F298" s="50">
        <v>2</v>
      </c>
      <c r="G298" s="51">
        <v>37.21</v>
      </c>
      <c r="H298" s="51">
        <f t="shared" si="31"/>
        <v>45.96</v>
      </c>
      <c r="I298" s="51">
        <f t="shared" si="32"/>
        <v>91.92</v>
      </c>
      <c r="J298" s="52">
        <f t="shared" si="30"/>
        <v>1.857249972874694E-5</v>
      </c>
    </row>
    <row r="299" spans="1:10" ht="36" customHeight="1" x14ac:dyDescent="0.2">
      <c r="A299" s="47" t="s">
        <v>776</v>
      </c>
      <c r="B299" s="48" t="s">
        <v>777</v>
      </c>
      <c r="C299" s="47" t="s">
        <v>48</v>
      </c>
      <c r="D299" s="47" t="s">
        <v>778</v>
      </c>
      <c r="E299" s="49" t="s">
        <v>56</v>
      </c>
      <c r="F299" s="50">
        <v>4</v>
      </c>
      <c r="G299" s="51">
        <v>5.67</v>
      </c>
      <c r="H299" s="51">
        <f t="shared" si="31"/>
        <v>7</v>
      </c>
      <c r="I299" s="51">
        <f t="shared" si="32"/>
        <v>28</v>
      </c>
      <c r="J299" s="52">
        <f t="shared" si="30"/>
        <v>5.6574194125861001E-6</v>
      </c>
    </row>
    <row r="300" spans="1:10" ht="36" customHeight="1" x14ac:dyDescent="0.2">
      <c r="A300" s="47" t="s">
        <v>779</v>
      </c>
      <c r="B300" s="48" t="s">
        <v>780</v>
      </c>
      <c r="C300" s="47" t="s">
        <v>33</v>
      </c>
      <c r="D300" s="47" t="s">
        <v>781</v>
      </c>
      <c r="E300" s="49" t="s">
        <v>198</v>
      </c>
      <c r="F300" s="50">
        <v>3</v>
      </c>
      <c r="G300" s="51">
        <v>16.36</v>
      </c>
      <c r="H300" s="51">
        <f t="shared" si="31"/>
        <v>20.21</v>
      </c>
      <c r="I300" s="51">
        <f t="shared" si="32"/>
        <v>60.63</v>
      </c>
      <c r="J300" s="52">
        <f t="shared" si="30"/>
        <v>1.2250333535181974E-5</v>
      </c>
    </row>
    <row r="301" spans="1:10" ht="24" customHeight="1" x14ac:dyDescent="0.2">
      <c r="A301" s="47" t="s">
        <v>782</v>
      </c>
      <c r="B301" s="48" t="s">
        <v>783</v>
      </c>
      <c r="C301" s="47" t="s">
        <v>48</v>
      </c>
      <c r="D301" s="47" t="s">
        <v>784</v>
      </c>
      <c r="E301" s="49" t="s">
        <v>56</v>
      </c>
      <c r="F301" s="50">
        <v>2</v>
      </c>
      <c r="G301" s="51">
        <v>1.53</v>
      </c>
      <c r="H301" s="51">
        <f t="shared" si="31"/>
        <v>1.89</v>
      </c>
      <c r="I301" s="51">
        <f t="shared" si="32"/>
        <v>3.78</v>
      </c>
      <c r="J301" s="52">
        <f t="shared" si="30"/>
        <v>7.6375162069912347E-7</v>
      </c>
    </row>
    <row r="302" spans="1:10" ht="24" customHeight="1" x14ac:dyDescent="0.2">
      <c r="A302" s="47" t="s">
        <v>785</v>
      </c>
      <c r="B302" s="48" t="s">
        <v>786</v>
      </c>
      <c r="C302" s="47" t="s">
        <v>48</v>
      </c>
      <c r="D302" s="47" t="s">
        <v>787</v>
      </c>
      <c r="E302" s="49" t="s">
        <v>56</v>
      </c>
      <c r="F302" s="50">
        <v>2</v>
      </c>
      <c r="G302" s="51">
        <v>1.69</v>
      </c>
      <c r="H302" s="51">
        <f t="shared" si="31"/>
        <v>2.08</v>
      </c>
      <c r="I302" s="51">
        <f t="shared" si="32"/>
        <v>4.16</v>
      </c>
      <c r="J302" s="52">
        <f t="shared" si="30"/>
        <v>8.4053088415564924E-7</v>
      </c>
    </row>
    <row r="303" spans="1:10" ht="36" customHeight="1" x14ac:dyDescent="0.2">
      <c r="A303" s="47" t="s">
        <v>788</v>
      </c>
      <c r="B303" s="48" t="s">
        <v>789</v>
      </c>
      <c r="C303" s="47" t="s">
        <v>48</v>
      </c>
      <c r="D303" s="47" t="s">
        <v>790</v>
      </c>
      <c r="E303" s="49" t="s">
        <v>56</v>
      </c>
      <c r="F303" s="50">
        <v>2</v>
      </c>
      <c r="G303" s="51">
        <v>6.07</v>
      </c>
      <c r="H303" s="51">
        <f t="shared" si="31"/>
        <v>7.49</v>
      </c>
      <c r="I303" s="51">
        <f t="shared" si="32"/>
        <v>14.98</v>
      </c>
      <c r="J303" s="52">
        <f t="shared" si="30"/>
        <v>3.0267193857335637E-6</v>
      </c>
    </row>
    <row r="304" spans="1:10" ht="24" customHeight="1" x14ac:dyDescent="0.2">
      <c r="A304" s="47" t="s">
        <v>791</v>
      </c>
      <c r="B304" s="48" t="s">
        <v>792</v>
      </c>
      <c r="C304" s="47" t="s">
        <v>33</v>
      </c>
      <c r="D304" s="47" t="s">
        <v>793</v>
      </c>
      <c r="E304" s="49" t="s">
        <v>198</v>
      </c>
      <c r="F304" s="50">
        <v>1.5</v>
      </c>
      <c r="G304" s="51">
        <v>16.71</v>
      </c>
      <c r="H304" s="51">
        <f t="shared" si="31"/>
        <v>20.64</v>
      </c>
      <c r="I304" s="51">
        <f t="shared" si="32"/>
        <v>30.96</v>
      </c>
      <c r="J304" s="52">
        <f t="shared" si="30"/>
        <v>6.2554894647737743E-6</v>
      </c>
    </row>
    <row r="305" spans="1:10" ht="36" customHeight="1" x14ac:dyDescent="0.2">
      <c r="A305" s="47" t="s">
        <v>794</v>
      </c>
      <c r="B305" s="48" t="s">
        <v>795</v>
      </c>
      <c r="C305" s="47" t="s">
        <v>48</v>
      </c>
      <c r="D305" s="47" t="s">
        <v>796</v>
      </c>
      <c r="E305" s="49" t="s">
        <v>56</v>
      </c>
      <c r="F305" s="50">
        <v>1</v>
      </c>
      <c r="G305" s="51">
        <v>6.23</v>
      </c>
      <c r="H305" s="51">
        <f t="shared" si="31"/>
        <v>7.69</v>
      </c>
      <c r="I305" s="51">
        <f t="shared" si="32"/>
        <v>7.69</v>
      </c>
      <c r="J305" s="52">
        <f t="shared" si="30"/>
        <v>1.5537698315281113E-6</v>
      </c>
    </row>
    <row r="306" spans="1:10" ht="24" customHeight="1" x14ac:dyDescent="0.2">
      <c r="A306" s="47" t="s">
        <v>797</v>
      </c>
      <c r="B306" s="48" t="s">
        <v>667</v>
      </c>
      <c r="C306" s="47" t="s">
        <v>48</v>
      </c>
      <c r="D306" s="47" t="s">
        <v>668</v>
      </c>
      <c r="E306" s="49" t="s">
        <v>56</v>
      </c>
      <c r="F306" s="50">
        <v>3</v>
      </c>
      <c r="G306" s="51">
        <v>3.54</v>
      </c>
      <c r="H306" s="51">
        <f t="shared" si="31"/>
        <v>4.37</v>
      </c>
      <c r="I306" s="51">
        <f t="shared" si="32"/>
        <v>13.11</v>
      </c>
      <c r="J306" s="52">
        <f t="shared" si="30"/>
        <v>2.6488845892501348E-6</v>
      </c>
    </row>
    <row r="307" spans="1:10" ht="24" customHeight="1" x14ac:dyDescent="0.2">
      <c r="A307" s="47" t="s">
        <v>798</v>
      </c>
      <c r="B307" s="48" t="s">
        <v>799</v>
      </c>
      <c r="C307" s="47" t="s">
        <v>48</v>
      </c>
      <c r="D307" s="47" t="s">
        <v>800</v>
      </c>
      <c r="E307" s="49" t="s">
        <v>56</v>
      </c>
      <c r="F307" s="50">
        <v>1</v>
      </c>
      <c r="G307" s="51">
        <v>3.66</v>
      </c>
      <c r="H307" s="51">
        <f t="shared" si="31"/>
        <v>4.5199999999999996</v>
      </c>
      <c r="I307" s="51">
        <f t="shared" si="32"/>
        <v>4.5199999999999996</v>
      </c>
      <c r="J307" s="52">
        <f t="shared" si="30"/>
        <v>9.1326913374604179E-7</v>
      </c>
    </row>
    <row r="308" spans="1:10" ht="36" customHeight="1" x14ac:dyDescent="0.2">
      <c r="A308" s="47" t="s">
        <v>801</v>
      </c>
      <c r="B308" s="48" t="s">
        <v>664</v>
      </c>
      <c r="C308" s="47" t="s">
        <v>48</v>
      </c>
      <c r="D308" s="47" t="s">
        <v>665</v>
      </c>
      <c r="E308" s="49" t="s">
        <v>56</v>
      </c>
      <c r="F308" s="50">
        <v>2</v>
      </c>
      <c r="G308" s="51">
        <v>7.92</v>
      </c>
      <c r="H308" s="51">
        <f t="shared" si="31"/>
        <v>9.7799999999999994</v>
      </c>
      <c r="I308" s="51">
        <f t="shared" si="32"/>
        <v>19.559999999999999</v>
      </c>
      <c r="J308" s="52">
        <f t="shared" si="30"/>
        <v>3.9521115610780038E-6</v>
      </c>
    </row>
    <row r="309" spans="1:10" ht="24" customHeight="1" x14ac:dyDescent="0.2">
      <c r="A309" s="47" t="s">
        <v>802</v>
      </c>
      <c r="B309" s="48" t="s">
        <v>803</v>
      </c>
      <c r="C309" s="47" t="s">
        <v>48</v>
      </c>
      <c r="D309" s="47" t="s">
        <v>804</v>
      </c>
      <c r="E309" s="49" t="s">
        <v>56</v>
      </c>
      <c r="F309" s="50">
        <v>3</v>
      </c>
      <c r="G309" s="51">
        <v>5.93</v>
      </c>
      <c r="H309" s="51">
        <f t="shared" si="31"/>
        <v>7.32</v>
      </c>
      <c r="I309" s="51">
        <f t="shared" si="32"/>
        <v>21.96</v>
      </c>
      <c r="J309" s="52">
        <f t="shared" si="30"/>
        <v>4.4370332250139563E-6</v>
      </c>
    </row>
    <row r="310" spans="1:10" ht="36" customHeight="1" x14ac:dyDescent="0.2">
      <c r="A310" s="47" t="s">
        <v>805</v>
      </c>
      <c r="B310" s="48" t="s">
        <v>806</v>
      </c>
      <c r="C310" s="47" t="s">
        <v>48</v>
      </c>
      <c r="D310" s="47" t="s">
        <v>807</v>
      </c>
      <c r="E310" s="49" t="s">
        <v>56</v>
      </c>
      <c r="F310" s="50">
        <v>3</v>
      </c>
      <c r="G310" s="51">
        <v>21.46</v>
      </c>
      <c r="H310" s="51">
        <f t="shared" si="31"/>
        <v>26.51</v>
      </c>
      <c r="I310" s="51">
        <f t="shared" si="32"/>
        <v>79.53</v>
      </c>
      <c r="J310" s="52">
        <f t="shared" si="30"/>
        <v>1.6069091638677591E-5</v>
      </c>
    </row>
    <row r="311" spans="1:10" ht="36" customHeight="1" x14ac:dyDescent="0.2">
      <c r="A311" s="47" t="s">
        <v>808</v>
      </c>
      <c r="B311" s="48" t="s">
        <v>661</v>
      </c>
      <c r="C311" s="47" t="s">
        <v>33</v>
      </c>
      <c r="D311" s="47" t="s">
        <v>662</v>
      </c>
      <c r="E311" s="49" t="s">
        <v>198</v>
      </c>
      <c r="F311" s="50">
        <v>100</v>
      </c>
      <c r="G311" s="51">
        <v>30.48</v>
      </c>
      <c r="H311" s="51">
        <f t="shared" si="31"/>
        <v>37.65</v>
      </c>
      <c r="I311" s="51">
        <f t="shared" si="32"/>
        <v>3765</v>
      </c>
      <c r="J311" s="52">
        <f t="shared" si="30"/>
        <v>7.6072086029952389E-4</v>
      </c>
    </row>
    <row r="312" spans="1:10" ht="36" customHeight="1" x14ac:dyDescent="0.2">
      <c r="A312" s="47" t="s">
        <v>809</v>
      </c>
      <c r="B312" s="48" t="s">
        <v>810</v>
      </c>
      <c r="C312" s="47" t="s">
        <v>33</v>
      </c>
      <c r="D312" s="47" t="s">
        <v>811</v>
      </c>
      <c r="E312" s="49" t="s">
        <v>198</v>
      </c>
      <c r="F312" s="50">
        <v>50</v>
      </c>
      <c r="G312" s="51">
        <v>45.52</v>
      </c>
      <c r="H312" s="51">
        <f t="shared" ref="H312:H343" si="33">TRUNC(G312*(1+$G$11),2)</f>
        <v>56.23</v>
      </c>
      <c r="I312" s="51">
        <f t="shared" ref="I312:I343" si="34">TRUNC((F312*H312),2)</f>
        <v>2811.5</v>
      </c>
      <c r="J312" s="52">
        <f t="shared" si="30"/>
        <v>5.6806552423163648E-4</v>
      </c>
    </row>
    <row r="313" spans="1:10" ht="60" customHeight="1" x14ac:dyDescent="0.2">
      <c r="A313" s="47" t="s">
        <v>812</v>
      </c>
      <c r="B313" s="48" t="s">
        <v>813</v>
      </c>
      <c r="C313" s="47" t="s">
        <v>33</v>
      </c>
      <c r="D313" s="47" t="s">
        <v>814</v>
      </c>
      <c r="E313" s="49" t="s">
        <v>69</v>
      </c>
      <c r="F313" s="50">
        <v>40</v>
      </c>
      <c r="G313" s="51">
        <v>8.3699999999999992</v>
      </c>
      <c r="H313" s="51">
        <f t="shared" si="33"/>
        <v>10.34</v>
      </c>
      <c r="I313" s="51">
        <f t="shared" si="34"/>
        <v>413.6</v>
      </c>
      <c r="J313" s="52">
        <f t="shared" si="30"/>
        <v>8.3568166751628968E-5</v>
      </c>
    </row>
    <row r="314" spans="1:10" ht="72" customHeight="1" x14ac:dyDescent="0.2">
      <c r="A314" s="47" t="s">
        <v>815</v>
      </c>
      <c r="B314" s="48" t="s">
        <v>816</v>
      </c>
      <c r="C314" s="47" t="s">
        <v>33</v>
      </c>
      <c r="D314" s="47" t="s">
        <v>817</v>
      </c>
      <c r="E314" s="49" t="s">
        <v>69</v>
      </c>
      <c r="F314" s="50">
        <v>40</v>
      </c>
      <c r="G314" s="51">
        <v>7.79</v>
      </c>
      <c r="H314" s="51">
        <f t="shared" si="33"/>
        <v>9.6199999999999992</v>
      </c>
      <c r="I314" s="51">
        <f t="shared" si="34"/>
        <v>384.8</v>
      </c>
      <c r="J314" s="52">
        <f t="shared" si="30"/>
        <v>7.7749106784397558E-5</v>
      </c>
    </row>
    <row r="315" spans="1:10" ht="24" customHeight="1" x14ac:dyDescent="0.2">
      <c r="A315" s="47" t="s">
        <v>818</v>
      </c>
      <c r="B315" s="48" t="s">
        <v>670</v>
      </c>
      <c r="C315" s="47" t="s">
        <v>48</v>
      </c>
      <c r="D315" s="47" t="s">
        <v>671</v>
      </c>
      <c r="E315" s="49" t="s">
        <v>198</v>
      </c>
      <c r="F315" s="50">
        <v>100</v>
      </c>
      <c r="G315" s="51">
        <v>0.6</v>
      </c>
      <c r="H315" s="51">
        <f t="shared" si="33"/>
        <v>0.74</v>
      </c>
      <c r="I315" s="51">
        <f t="shared" si="34"/>
        <v>74</v>
      </c>
      <c r="J315" s="52">
        <f t="shared" si="30"/>
        <v>1.4951751304691836E-5</v>
      </c>
    </row>
    <row r="316" spans="1:10" ht="36" customHeight="1" x14ac:dyDescent="0.2">
      <c r="A316" s="47" t="s">
        <v>819</v>
      </c>
      <c r="B316" s="48" t="s">
        <v>820</v>
      </c>
      <c r="C316" s="47" t="s">
        <v>33</v>
      </c>
      <c r="D316" s="47" t="s">
        <v>821</v>
      </c>
      <c r="E316" s="49" t="s">
        <v>198</v>
      </c>
      <c r="F316" s="50">
        <v>33</v>
      </c>
      <c r="G316" s="51">
        <v>18.02</v>
      </c>
      <c r="H316" s="51">
        <f t="shared" si="33"/>
        <v>22.26</v>
      </c>
      <c r="I316" s="51">
        <f t="shared" si="34"/>
        <v>734.58</v>
      </c>
      <c r="J316" s="52">
        <f t="shared" si="30"/>
        <v>1.4842239828919635E-4</v>
      </c>
    </row>
    <row r="317" spans="1:10" ht="36" customHeight="1" x14ac:dyDescent="0.2">
      <c r="A317" s="47" t="s">
        <v>822</v>
      </c>
      <c r="B317" s="48" t="s">
        <v>823</v>
      </c>
      <c r="C317" s="47" t="s">
        <v>33</v>
      </c>
      <c r="D317" s="47" t="s">
        <v>824</v>
      </c>
      <c r="E317" s="49" t="s">
        <v>56</v>
      </c>
      <c r="F317" s="50">
        <v>13</v>
      </c>
      <c r="G317" s="51">
        <v>6.97</v>
      </c>
      <c r="H317" s="51">
        <f t="shared" si="33"/>
        <v>8.61</v>
      </c>
      <c r="I317" s="51">
        <f t="shared" si="34"/>
        <v>111.93</v>
      </c>
      <c r="J317" s="52">
        <f t="shared" si="30"/>
        <v>2.2615534101812937E-5</v>
      </c>
    </row>
    <row r="318" spans="1:10" ht="24" customHeight="1" x14ac:dyDescent="0.2">
      <c r="A318" s="47" t="s">
        <v>825</v>
      </c>
      <c r="B318" s="48" t="s">
        <v>826</v>
      </c>
      <c r="C318" s="47" t="s">
        <v>48</v>
      </c>
      <c r="D318" s="47" t="s">
        <v>827</v>
      </c>
      <c r="E318" s="49" t="s">
        <v>56</v>
      </c>
      <c r="F318" s="50">
        <v>3</v>
      </c>
      <c r="G318" s="51">
        <v>24.55</v>
      </c>
      <c r="H318" s="51">
        <f t="shared" si="33"/>
        <v>30.32</v>
      </c>
      <c r="I318" s="51">
        <f t="shared" si="34"/>
        <v>90.96</v>
      </c>
      <c r="J318" s="52">
        <f t="shared" si="30"/>
        <v>1.8378531063172559E-5</v>
      </c>
    </row>
    <row r="319" spans="1:10" ht="36" customHeight="1" x14ac:dyDescent="0.2">
      <c r="A319" s="47" t="s">
        <v>828</v>
      </c>
      <c r="B319" s="48" t="s">
        <v>829</v>
      </c>
      <c r="C319" s="47" t="s">
        <v>33</v>
      </c>
      <c r="D319" s="47" t="s">
        <v>830</v>
      </c>
      <c r="E319" s="49" t="s">
        <v>56</v>
      </c>
      <c r="F319" s="50">
        <v>2</v>
      </c>
      <c r="G319" s="51">
        <v>26.03</v>
      </c>
      <c r="H319" s="51">
        <f t="shared" si="33"/>
        <v>32.15</v>
      </c>
      <c r="I319" s="51">
        <f t="shared" si="34"/>
        <v>64.3</v>
      </c>
      <c r="J319" s="52">
        <f t="shared" si="30"/>
        <v>1.2991859579617366E-5</v>
      </c>
    </row>
    <row r="320" spans="1:10" ht="36" customHeight="1" x14ac:dyDescent="0.2">
      <c r="A320" s="47" t="s">
        <v>831</v>
      </c>
      <c r="B320" s="48" t="s">
        <v>832</v>
      </c>
      <c r="C320" s="47" t="s">
        <v>33</v>
      </c>
      <c r="D320" s="47" t="s">
        <v>833</v>
      </c>
      <c r="E320" s="49" t="s">
        <v>56</v>
      </c>
      <c r="F320" s="50">
        <v>1</v>
      </c>
      <c r="G320" s="51">
        <v>26.35</v>
      </c>
      <c r="H320" s="51">
        <f t="shared" si="33"/>
        <v>32.549999999999997</v>
      </c>
      <c r="I320" s="51">
        <f t="shared" si="34"/>
        <v>32.549999999999997</v>
      </c>
      <c r="J320" s="52">
        <f t="shared" si="30"/>
        <v>6.5767500671313415E-6</v>
      </c>
    </row>
    <row r="321" spans="1:10" ht="36" customHeight="1" x14ac:dyDescent="0.2">
      <c r="A321" s="47" t="s">
        <v>834</v>
      </c>
      <c r="B321" s="48" t="s">
        <v>835</v>
      </c>
      <c r="C321" s="47" t="s">
        <v>33</v>
      </c>
      <c r="D321" s="47" t="s">
        <v>836</v>
      </c>
      <c r="E321" s="49" t="s">
        <v>56</v>
      </c>
      <c r="F321" s="50">
        <v>2</v>
      </c>
      <c r="G321" s="51">
        <v>30.44</v>
      </c>
      <c r="H321" s="51">
        <f t="shared" si="33"/>
        <v>37.6</v>
      </c>
      <c r="I321" s="51">
        <f t="shared" si="34"/>
        <v>75.2</v>
      </c>
      <c r="J321" s="52">
        <f t="shared" si="30"/>
        <v>1.5194212136659813E-5</v>
      </c>
    </row>
    <row r="322" spans="1:10" ht="36" customHeight="1" x14ac:dyDescent="0.2">
      <c r="A322" s="47" t="s">
        <v>837</v>
      </c>
      <c r="B322" s="48" t="s">
        <v>838</v>
      </c>
      <c r="C322" s="47" t="s">
        <v>33</v>
      </c>
      <c r="D322" s="47" t="s">
        <v>839</v>
      </c>
      <c r="E322" s="49" t="s">
        <v>198</v>
      </c>
      <c r="F322" s="50">
        <v>19.5</v>
      </c>
      <c r="G322" s="51">
        <v>22.48</v>
      </c>
      <c r="H322" s="51">
        <f t="shared" si="33"/>
        <v>27.77</v>
      </c>
      <c r="I322" s="51">
        <f t="shared" si="34"/>
        <v>541.51</v>
      </c>
      <c r="J322" s="52">
        <f t="shared" si="30"/>
        <v>1.0941247093248211E-4</v>
      </c>
    </row>
    <row r="323" spans="1:10" ht="36" customHeight="1" x14ac:dyDescent="0.2">
      <c r="A323" s="47" t="s">
        <v>840</v>
      </c>
      <c r="B323" s="48" t="s">
        <v>841</v>
      </c>
      <c r="C323" s="47" t="s">
        <v>33</v>
      </c>
      <c r="D323" s="47" t="s">
        <v>842</v>
      </c>
      <c r="E323" s="49" t="s">
        <v>56</v>
      </c>
      <c r="F323" s="50">
        <v>4</v>
      </c>
      <c r="G323" s="51">
        <v>8.73</v>
      </c>
      <c r="H323" s="51">
        <f t="shared" si="33"/>
        <v>10.78</v>
      </c>
      <c r="I323" s="51">
        <f t="shared" si="34"/>
        <v>43.12</v>
      </c>
      <c r="J323" s="52">
        <f t="shared" si="30"/>
        <v>8.712425895382594E-6</v>
      </c>
    </row>
    <row r="324" spans="1:10" ht="36" customHeight="1" x14ac:dyDescent="0.2">
      <c r="A324" s="47" t="s">
        <v>843</v>
      </c>
      <c r="B324" s="48" t="s">
        <v>844</v>
      </c>
      <c r="C324" s="47" t="s">
        <v>33</v>
      </c>
      <c r="D324" s="47" t="s">
        <v>845</v>
      </c>
      <c r="E324" s="49" t="s">
        <v>56</v>
      </c>
      <c r="F324" s="50">
        <v>2</v>
      </c>
      <c r="G324" s="51">
        <v>28.81</v>
      </c>
      <c r="H324" s="51">
        <f t="shared" si="33"/>
        <v>35.590000000000003</v>
      </c>
      <c r="I324" s="51">
        <f t="shared" si="34"/>
        <v>71.180000000000007</v>
      </c>
      <c r="J324" s="52">
        <f t="shared" si="30"/>
        <v>1.4381968349567095E-5</v>
      </c>
    </row>
    <row r="325" spans="1:10" ht="24" customHeight="1" x14ac:dyDescent="0.2">
      <c r="A325" s="47" t="s">
        <v>846</v>
      </c>
      <c r="B325" s="48" t="s">
        <v>847</v>
      </c>
      <c r="C325" s="47" t="s">
        <v>48</v>
      </c>
      <c r="D325" s="47" t="s">
        <v>848</v>
      </c>
      <c r="E325" s="49" t="s">
        <v>198</v>
      </c>
      <c r="F325" s="50">
        <v>60</v>
      </c>
      <c r="G325" s="51">
        <v>32.76</v>
      </c>
      <c r="H325" s="51">
        <f t="shared" si="33"/>
        <v>40.47</v>
      </c>
      <c r="I325" s="51">
        <f t="shared" si="34"/>
        <v>2428.1999999999998</v>
      </c>
      <c r="J325" s="52">
        <f t="shared" si="30"/>
        <v>4.9061949348719889E-4</v>
      </c>
    </row>
    <row r="326" spans="1:10" ht="24" customHeight="1" x14ac:dyDescent="0.2">
      <c r="A326" s="47" t="s">
        <v>849</v>
      </c>
      <c r="B326" s="48" t="s">
        <v>850</v>
      </c>
      <c r="C326" s="47" t="s">
        <v>48</v>
      </c>
      <c r="D326" s="47" t="s">
        <v>851</v>
      </c>
      <c r="E326" s="49" t="s">
        <v>56</v>
      </c>
      <c r="F326" s="50">
        <v>19</v>
      </c>
      <c r="G326" s="51">
        <v>61.24</v>
      </c>
      <c r="H326" s="51">
        <f t="shared" si="33"/>
        <v>75.650000000000006</v>
      </c>
      <c r="I326" s="51">
        <f t="shared" si="34"/>
        <v>1437.35</v>
      </c>
      <c r="J326" s="52">
        <f t="shared" si="30"/>
        <v>2.9041756402430822E-4</v>
      </c>
    </row>
    <row r="327" spans="1:10" ht="24" customHeight="1" x14ac:dyDescent="0.2">
      <c r="A327" s="47" t="s">
        <v>852</v>
      </c>
      <c r="B327" s="48" t="s">
        <v>853</v>
      </c>
      <c r="C327" s="47" t="s">
        <v>48</v>
      </c>
      <c r="D327" s="47" t="s">
        <v>854</v>
      </c>
      <c r="E327" s="49" t="s">
        <v>56</v>
      </c>
      <c r="F327" s="50">
        <v>3</v>
      </c>
      <c r="G327" s="51">
        <v>41.4</v>
      </c>
      <c r="H327" s="51">
        <f t="shared" si="33"/>
        <v>51.14</v>
      </c>
      <c r="I327" s="51">
        <f t="shared" si="34"/>
        <v>153.41999999999999</v>
      </c>
      <c r="J327" s="52">
        <f t="shared" si="30"/>
        <v>3.0998617367105697E-5</v>
      </c>
    </row>
    <row r="328" spans="1:10" ht="24" customHeight="1" x14ac:dyDescent="0.2">
      <c r="A328" s="47" t="s">
        <v>855</v>
      </c>
      <c r="B328" s="48" t="s">
        <v>856</v>
      </c>
      <c r="C328" s="47" t="s">
        <v>48</v>
      </c>
      <c r="D328" s="47" t="s">
        <v>857</v>
      </c>
      <c r="E328" s="49" t="s">
        <v>56</v>
      </c>
      <c r="F328" s="50">
        <v>3</v>
      </c>
      <c r="G328" s="51">
        <v>32.92</v>
      </c>
      <c r="H328" s="51">
        <f t="shared" si="33"/>
        <v>40.659999999999997</v>
      </c>
      <c r="I328" s="51">
        <f t="shared" si="34"/>
        <v>121.98</v>
      </c>
      <c r="J328" s="52">
        <f t="shared" si="30"/>
        <v>2.4646143569544732E-5</v>
      </c>
    </row>
    <row r="329" spans="1:10" ht="24" customHeight="1" x14ac:dyDescent="0.2">
      <c r="A329" s="47" t="s">
        <v>858</v>
      </c>
      <c r="B329" s="48" t="s">
        <v>859</v>
      </c>
      <c r="C329" s="47" t="s">
        <v>48</v>
      </c>
      <c r="D329" s="47" t="s">
        <v>860</v>
      </c>
      <c r="E329" s="49" t="s">
        <v>683</v>
      </c>
      <c r="F329" s="50">
        <v>7</v>
      </c>
      <c r="G329" s="51">
        <v>10.62</v>
      </c>
      <c r="H329" s="51">
        <f t="shared" si="33"/>
        <v>13.11</v>
      </c>
      <c r="I329" s="51">
        <f t="shared" si="34"/>
        <v>91.77</v>
      </c>
      <c r="J329" s="52">
        <f t="shared" si="30"/>
        <v>1.8542192124750943E-5</v>
      </c>
    </row>
    <row r="330" spans="1:10" ht="24" customHeight="1" x14ac:dyDescent="0.2">
      <c r="A330" s="47" t="s">
        <v>861</v>
      </c>
      <c r="B330" s="48" t="s">
        <v>862</v>
      </c>
      <c r="C330" s="47" t="s">
        <v>48</v>
      </c>
      <c r="D330" s="47" t="s">
        <v>863</v>
      </c>
      <c r="E330" s="49" t="s">
        <v>56</v>
      </c>
      <c r="F330" s="50">
        <v>3</v>
      </c>
      <c r="G330" s="51">
        <v>71.97</v>
      </c>
      <c r="H330" s="51">
        <f t="shared" si="33"/>
        <v>88.91</v>
      </c>
      <c r="I330" s="51">
        <f t="shared" si="34"/>
        <v>266.73</v>
      </c>
      <c r="J330" s="52">
        <f t="shared" si="30"/>
        <v>5.389298142568181E-5</v>
      </c>
    </row>
    <row r="331" spans="1:10" ht="24" customHeight="1" x14ac:dyDescent="0.2">
      <c r="A331" s="47" t="s">
        <v>864</v>
      </c>
      <c r="B331" s="48" t="s">
        <v>865</v>
      </c>
      <c r="C331" s="47" t="s">
        <v>48</v>
      </c>
      <c r="D331" s="47" t="s">
        <v>866</v>
      </c>
      <c r="E331" s="49" t="s">
        <v>683</v>
      </c>
      <c r="F331" s="50">
        <v>5</v>
      </c>
      <c r="G331" s="51">
        <v>32.78</v>
      </c>
      <c r="H331" s="51">
        <f t="shared" si="33"/>
        <v>40.49</v>
      </c>
      <c r="I331" s="51">
        <f t="shared" si="34"/>
        <v>202.45</v>
      </c>
      <c r="J331" s="52">
        <f t="shared" si="30"/>
        <v>4.0905162859930568E-5</v>
      </c>
    </row>
    <row r="332" spans="1:10" ht="36" customHeight="1" x14ac:dyDescent="0.2">
      <c r="A332" s="47" t="s">
        <v>867</v>
      </c>
      <c r="B332" s="48" t="s">
        <v>868</v>
      </c>
      <c r="C332" s="47" t="s">
        <v>48</v>
      </c>
      <c r="D332" s="47" t="s">
        <v>869</v>
      </c>
      <c r="E332" s="49" t="s">
        <v>56</v>
      </c>
      <c r="F332" s="50">
        <v>3</v>
      </c>
      <c r="G332" s="51">
        <v>29.9</v>
      </c>
      <c r="H332" s="51">
        <f t="shared" si="33"/>
        <v>36.93</v>
      </c>
      <c r="I332" s="51">
        <f t="shared" si="34"/>
        <v>110.79</v>
      </c>
      <c r="J332" s="52">
        <f t="shared" si="30"/>
        <v>2.2385196311443362E-5</v>
      </c>
    </row>
    <row r="333" spans="1:10" ht="36" customHeight="1" x14ac:dyDescent="0.2">
      <c r="A333" s="47" t="s">
        <v>870</v>
      </c>
      <c r="B333" s="48" t="s">
        <v>871</v>
      </c>
      <c r="C333" s="47" t="s">
        <v>48</v>
      </c>
      <c r="D333" s="47" t="s">
        <v>872</v>
      </c>
      <c r="E333" s="49" t="s">
        <v>56</v>
      </c>
      <c r="F333" s="50">
        <v>11</v>
      </c>
      <c r="G333" s="51">
        <v>58.37</v>
      </c>
      <c r="H333" s="51">
        <f t="shared" si="33"/>
        <v>72.11</v>
      </c>
      <c r="I333" s="51">
        <f t="shared" si="34"/>
        <v>793.21</v>
      </c>
      <c r="J333" s="52">
        <f t="shared" si="30"/>
        <v>1.6026863043776504E-4</v>
      </c>
    </row>
    <row r="334" spans="1:10" ht="24" customHeight="1" x14ac:dyDescent="0.2">
      <c r="A334" s="47" t="s">
        <v>873</v>
      </c>
      <c r="B334" s="48" t="s">
        <v>874</v>
      </c>
      <c r="C334" s="47" t="s">
        <v>48</v>
      </c>
      <c r="D334" s="47" t="s">
        <v>875</v>
      </c>
      <c r="E334" s="49" t="s">
        <v>198</v>
      </c>
      <c r="F334" s="50">
        <v>154.5</v>
      </c>
      <c r="G334" s="51">
        <v>39.35</v>
      </c>
      <c r="H334" s="51">
        <f t="shared" si="33"/>
        <v>48.61</v>
      </c>
      <c r="I334" s="51">
        <f t="shared" si="34"/>
        <v>7510.24</v>
      </c>
      <c r="J334" s="52">
        <f t="shared" ref="J334:J397" si="35">I334/$H$742</f>
        <v>1.5174491988993084E-3</v>
      </c>
    </row>
    <row r="335" spans="1:10" ht="24" customHeight="1" x14ac:dyDescent="0.2">
      <c r="A335" s="47" t="s">
        <v>876</v>
      </c>
      <c r="B335" s="48" t="s">
        <v>877</v>
      </c>
      <c r="C335" s="47" t="s">
        <v>48</v>
      </c>
      <c r="D335" s="47" t="s">
        <v>878</v>
      </c>
      <c r="E335" s="49" t="s">
        <v>56</v>
      </c>
      <c r="F335" s="50">
        <v>35</v>
      </c>
      <c r="G335" s="51">
        <v>61.13</v>
      </c>
      <c r="H335" s="51">
        <f t="shared" si="33"/>
        <v>75.52</v>
      </c>
      <c r="I335" s="51">
        <f t="shared" si="34"/>
        <v>2643.2</v>
      </c>
      <c r="J335" s="52">
        <f t="shared" si="35"/>
        <v>5.3406039254812784E-4</v>
      </c>
    </row>
    <row r="336" spans="1:10" ht="24" customHeight="1" x14ac:dyDescent="0.2">
      <c r="A336" s="47" t="s">
        <v>879</v>
      </c>
      <c r="B336" s="48" t="s">
        <v>880</v>
      </c>
      <c r="C336" s="47" t="s">
        <v>48</v>
      </c>
      <c r="D336" s="47" t="s">
        <v>881</v>
      </c>
      <c r="E336" s="49" t="s">
        <v>56</v>
      </c>
      <c r="F336" s="50">
        <v>4</v>
      </c>
      <c r="G336" s="51">
        <v>22.72</v>
      </c>
      <c r="H336" s="51">
        <f t="shared" si="33"/>
        <v>28.06</v>
      </c>
      <c r="I336" s="51">
        <f t="shared" si="34"/>
        <v>112.24</v>
      </c>
      <c r="J336" s="52">
        <f t="shared" si="35"/>
        <v>2.2678169816737995E-5</v>
      </c>
    </row>
    <row r="337" spans="1:10" ht="24" customHeight="1" x14ac:dyDescent="0.2">
      <c r="A337" s="47" t="s">
        <v>882</v>
      </c>
      <c r="B337" s="48" t="s">
        <v>883</v>
      </c>
      <c r="C337" s="47" t="s">
        <v>48</v>
      </c>
      <c r="D337" s="47" t="s">
        <v>884</v>
      </c>
      <c r="E337" s="49" t="s">
        <v>56</v>
      </c>
      <c r="F337" s="50">
        <v>1</v>
      </c>
      <c r="G337" s="51">
        <v>44.77</v>
      </c>
      <c r="H337" s="51">
        <f t="shared" si="33"/>
        <v>55.3</v>
      </c>
      <c r="I337" s="51">
        <f t="shared" si="34"/>
        <v>55.3</v>
      </c>
      <c r="J337" s="52">
        <f t="shared" si="35"/>
        <v>1.1173403339857547E-5</v>
      </c>
    </row>
    <row r="338" spans="1:10" ht="24" customHeight="1" x14ac:dyDescent="0.2">
      <c r="A338" s="47" t="s">
        <v>885</v>
      </c>
      <c r="B338" s="48" t="s">
        <v>886</v>
      </c>
      <c r="C338" s="47" t="s">
        <v>48</v>
      </c>
      <c r="D338" s="47" t="s">
        <v>887</v>
      </c>
      <c r="E338" s="49" t="s">
        <v>56</v>
      </c>
      <c r="F338" s="50">
        <v>5</v>
      </c>
      <c r="G338" s="51">
        <v>52.26</v>
      </c>
      <c r="H338" s="51">
        <f t="shared" si="33"/>
        <v>64.56</v>
      </c>
      <c r="I338" s="51">
        <f t="shared" si="34"/>
        <v>322.8</v>
      </c>
      <c r="J338" s="52">
        <f t="shared" si="35"/>
        <v>6.5221963799385479E-5</v>
      </c>
    </row>
    <row r="339" spans="1:10" ht="24" customHeight="1" x14ac:dyDescent="0.2">
      <c r="A339" s="47" t="s">
        <v>888</v>
      </c>
      <c r="B339" s="48" t="s">
        <v>889</v>
      </c>
      <c r="C339" s="47" t="s">
        <v>48</v>
      </c>
      <c r="D339" s="47" t="s">
        <v>890</v>
      </c>
      <c r="E339" s="49" t="s">
        <v>56</v>
      </c>
      <c r="F339" s="50">
        <v>4</v>
      </c>
      <c r="G339" s="51">
        <v>33.65</v>
      </c>
      <c r="H339" s="51">
        <f t="shared" si="33"/>
        <v>41.57</v>
      </c>
      <c r="I339" s="51">
        <f t="shared" si="34"/>
        <v>166.28</v>
      </c>
      <c r="J339" s="52">
        <f t="shared" si="35"/>
        <v>3.3596989283029168E-5</v>
      </c>
    </row>
    <row r="340" spans="1:10" ht="24" customHeight="1" x14ac:dyDescent="0.2">
      <c r="A340" s="47" t="s">
        <v>891</v>
      </c>
      <c r="B340" s="48" t="s">
        <v>892</v>
      </c>
      <c r="C340" s="47" t="s">
        <v>48</v>
      </c>
      <c r="D340" s="47" t="s">
        <v>893</v>
      </c>
      <c r="E340" s="49" t="s">
        <v>683</v>
      </c>
      <c r="F340" s="50">
        <v>13</v>
      </c>
      <c r="G340" s="51">
        <v>8.2899999999999991</v>
      </c>
      <c r="H340" s="51">
        <f t="shared" si="33"/>
        <v>10.24</v>
      </c>
      <c r="I340" s="51">
        <f t="shared" si="34"/>
        <v>133.12</v>
      </c>
      <c r="J340" s="52">
        <f t="shared" si="35"/>
        <v>2.6896988292980776E-5</v>
      </c>
    </row>
    <row r="341" spans="1:10" ht="24" customHeight="1" x14ac:dyDescent="0.2">
      <c r="A341" s="47" t="s">
        <v>894</v>
      </c>
      <c r="B341" s="48" t="s">
        <v>895</v>
      </c>
      <c r="C341" s="47" t="s">
        <v>48</v>
      </c>
      <c r="D341" s="47" t="s">
        <v>896</v>
      </c>
      <c r="E341" s="49" t="s">
        <v>56</v>
      </c>
      <c r="F341" s="50">
        <v>4</v>
      </c>
      <c r="G341" s="51">
        <v>26.96</v>
      </c>
      <c r="H341" s="51">
        <f t="shared" si="33"/>
        <v>33.299999999999997</v>
      </c>
      <c r="I341" s="51">
        <f t="shared" si="34"/>
        <v>133.19999999999999</v>
      </c>
      <c r="J341" s="52">
        <f t="shared" si="35"/>
        <v>2.6913152348445303E-5</v>
      </c>
    </row>
    <row r="342" spans="1:10" ht="36" customHeight="1" x14ac:dyDescent="0.2">
      <c r="A342" s="47" t="s">
        <v>897</v>
      </c>
      <c r="B342" s="48" t="s">
        <v>898</v>
      </c>
      <c r="C342" s="47" t="s">
        <v>48</v>
      </c>
      <c r="D342" s="47" t="s">
        <v>899</v>
      </c>
      <c r="E342" s="49" t="s">
        <v>56</v>
      </c>
      <c r="F342" s="50">
        <v>16</v>
      </c>
      <c r="G342" s="51">
        <v>56.04</v>
      </c>
      <c r="H342" s="51">
        <f t="shared" si="33"/>
        <v>69.23</v>
      </c>
      <c r="I342" s="51">
        <f t="shared" si="34"/>
        <v>1107.68</v>
      </c>
      <c r="J342" s="52">
        <f t="shared" si="35"/>
        <v>2.2380751196190613E-4</v>
      </c>
    </row>
    <row r="343" spans="1:10" ht="24" customHeight="1" x14ac:dyDescent="0.2">
      <c r="A343" s="47" t="s">
        <v>900</v>
      </c>
      <c r="B343" s="48" t="s">
        <v>901</v>
      </c>
      <c r="C343" s="47" t="s">
        <v>48</v>
      </c>
      <c r="D343" s="47" t="s">
        <v>902</v>
      </c>
      <c r="E343" s="49" t="s">
        <v>56</v>
      </c>
      <c r="F343" s="50">
        <v>2</v>
      </c>
      <c r="G343" s="51">
        <v>26.33</v>
      </c>
      <c r="H343" s="51">
        <f t="shared" si="33"/>
        <v>32.520000000000003</v>
      </c>
      <c r="I343" s="51">
        <f t="shared" si="34"/>
        <v>65.040000000000006</v>
      </c>
      <c r="J343" s="52">
        <f t="shared" si="35"/>
        <v>1.3141377092664286E-5</v>
      </c>
    </row>
    <row r="344" spans="1:10" ht="24" customHeight="1" x14ac:dyDescent="0.2">
      <c r="A344" s="47" t="s">
        <v>903</v>
      </c>
      <c r="B344" s="48" t="s">
        <v>904</v>
      </c>
      <c r="C344" s="47" t="s">
        <v>48</v>
      </c>
      <c r="D344" s="47" t="s">
        <v>905</v>
      </c>
      <c r="E344" s="49" t="s">
        <v>56</v>
      </c>
      <c r="F344" s="50">
        <v>11</v>
      </c>
      <c r="G344" s="51">
        <v>45.67</v>
      </c>
      <c r="H344" s="51">
        <f t="shared" ref="H344:H375" si="36">TRUNC(G344*(1+$G$11),2)</f>
        <v>56.42</v>
      </c>
      <c r="I344" s="51">
        <f t="shared" ref="I344:I375" si="37">TRUNC((F344*H344),2)</f>
        <v>620.62</v>
      </c>
      <c r="J344" s="52">
        <f t="shared" si="35"/>
        <v>1.2539670127997092E-4</v>
      </c>
    </row>
    <row r="345" spans="1:10" ht="24" customHeight="1" x14ac:dyDescent="0.2">
      <c r="A345" s="47" t="s">
        <v>906</v>
      </c>
      <c r="B345" s="48" t="s">
        <v>907</v>
      </c>
      <c r="C345" s="47" t="s">
        <v>48</v>
      </c>
      <c r="D345" s="47" t="s">
        <v>908</v>
      </c>
      <c r="E345" s="49" t="s">
        <v>683</v>
      </c>
      <c r="F345" s="50">
        <v>12</v>
      </c>
      <c r="G345" s="51">
        <v>29.33</v>
      </c>
      <c r="H345" s="51">
        <f t="shared" si="36"/>
        <v>36.229999999999997</v>
      </c>
      <c r="I345" s="51">
        <f t="shared" si="37"/>
        <v>434.76</v>
      </c>
      <c r="J345" s="52">
        <f t="shared" si="35"/>
        <v>8.784355942199761E-5</v>
      </c>
    </row>
    <row r="346" spans="1:10" ht="24" customHeight="1" x14ac:dyDescent="0.2">
      <c r="A346" s="47" t="s">
        <v>909</v>
      </c>
      <c r="B346" s="48" t="s">
        <v>910</v>
      </c>
      <c r="C346" s="47" t="s">
        <v>48</v>
      </c>
      <c r="D346" s="47" t="s">
        <v>911</v>
      </c>
      <c r="E346" s="49" t="s">
        <v>56</v>
      </c>
      <c r="F346" s="50">
        <v>321</v>
      </c>
      <c r="G346" s="51">
        <v>17.489999999999998</v>
      </c>
      <c r="H346" s="51">
        <f t="shared" si="36"/>
        <v>21.6</v>
      </c>
      <c r="I346" s="51">
        <f t="shared" si="37"/>
        <v>6933.6</v>
      </c>
      <c r="J346" s="52">
        <f t="shared" si="35"/>
        <v>1.4009386871109638E-3</v>
      </c>
    </row>
    <row r="347" spans="1:10" ht="36" customHeight="1" x14ac:dyDescent="0.2">
      <c r="A347" s="47" t="s">
        <v>912</v>
      </c>
      <c r="B347" s="48" t="s">
        <v>913</v>
      </c>
      <c r="C347" s="47" t="s">
        <v>33</v>
      </c>
      <c r="D347" s="47" t="s">
        <v>914</v>
      </c>
      <c r="E347" s="49" t="s">
        <v>198</v>
      </c>
      <c r="F347" s="50">
        <v>1210</v>
      </c>
      <c r="G347" s="51">
        <v>32.590000000000003</v>
      </c>
      <c r="H347" s="51">
        <f t="shared" si="36"/>
        <v>40.26</v>
      </c>
      <c r="I347" s="51">
        <f t="shared" si="37"/>
        <v>48714.6</v>
      </c>
      <c r="J347" s="52">
        <f t="shared" si="35"/>
        <v>9.8428187041559589E-3</v>
      </c>
    </row>
    <row r="348" spans="1:10" ht="24" customHeight="1" x14ac:dyDescent="0.2">
      <c r="A348" s="47" t="s">
        <v>915</v>
      </c>
      <c r="B348" s="48" t="s">
        <v>916</v>
      </c>
      <c r="C348" s="47" t="s">
        <v>48</v>
      </c>
      <c r="D348" s="47" t="s">
        <v>917</v>
      </c>
      <c r="E348" s="49" t="s">
        <v>56</v>
      </c>
      <c r="F348" s="50">
        <v>24</v>
      </c>
      <c r="G348" s="51">
        <v>17.489999999999998</v>
      </c>
      <c r="H348" s="51">
        <f t="shared" si="36"/>
        <v>21.6</v>
      </c>
      <c r="I348" s="51">
        <f t="shared" si="37"/>
        <v>518.4</v>
      </c>
      <c r="J348" s="52">
        <f t="shared" si="35"/>
        <v>1.0474307941016551E-4</v>
      </c>
    </row>
    <row r="349" spans="1:10" ht="24" customHeight="1" x14ac:dyDescent="0.2">
      <c r="A349" s="47" t="s">
        <v>918</v>
      </c>
      <c r="B349" s="48" t="s">
        <v>919</v>
      </c>
      <c r="C349" s="47" t="s">
        <v>48</v>
      </c>
      <c r="D349" s="47" t="s">
        <v>920</v>
      </c>
      <c r="E349" s="49" t="s">
        <v>56</v>
      </c>
      <c r="F349" s="50">
        <v>81</v>
      </c>
      <c r="G349" s="51">
        <v>17.489999999999998</v>
      </c>
      <c r="H349" s="51">
        <f t="shared" si="36"/>
        <v>21.6</v>
      </c>
      <c r="I349" s="51">
        <f t="shared" si="37"/>
        <v>1749.6</v>
      </c>
      <c r="J349" s="52">
        <f t="shared" si="35"/>
        <v>3.5350789300930862E-4</v>
      </c>
    </row>
    <row r="350" spans="1:10" ht="24" customHeight="1" x14ac:dyDescent="0.2">
      <c r="A350" s="47" t="s">
        <v>921</v>
      </c>
      <c r="B350" s="48" t="s">
        <v>922</v>
      </c>
      <c r="C350" s="47" t="s">
        <v>48</v>
      </c>
      <c r="D350" s="47" t="s">
        <v>923</v>
      </c>
      <c r="E350" s="49" t="s">
        <v>56</v>
      </c>
      <c r="F350" s="50">
        <v>9</v>
      </c>
      <c r="G350" s="51">
        <v>17.489999999999998</v>
      </c>
      <c r="H350" s="51">
        <f t="shared" si="36"/>
        <v>21.6</v>
      </c>
      <c r="I350" s="51">
        <f t="shared" si="37"/>
        <v>194.4</v>
      </c>
      <c r="J350" s="52">
        <f t="shared" si="35"/>
        <v>3.9278654778812068E-5</v>
      </c>
    </row>
    <row r="351" spans="1:10" ht="24" customHeight="1" x14ac:dyDescent="0.2">
      <c r="A351" s="47" t="s">
        <v>924</v>
      </c>
      <c r="B351" s="48" t="s">
        <v>925</v>
      </c>
      <c r="C351" s="47" t="s">
        <v>48</v>
      </c>
      <c r="D351" s="47" t="s">
        <v>926</v>
      </c>
      <c r="E351" s="49" t="s">
        <v>56</v>
      </c>
      <c r="F351" s="50">
        <v>33</v>
      </c>
      <c r="G351" s="51">
        <v>17.62</v>
      </c>
      <c r="H351" s="51">
        <f t="shared" si="36"/>
        <v>21.76</v>
      </c>
      <c r="I351" s="51">
        <f t="shared" si="37"/>
        <v>718.08</v>
      </c>
      <c r="J351" s="52">
        <f t="shared" si="35"/>
        <v>1.4508856184963667E-4</v>
      </c>
    </row>
    <row r="352" spans="1:10" ht="24" customHeight="1" x14ac:dyDescent="0.2">
      <c r="A352" s="47" t="s">
        <v>927</v>
      </c>
      <c r="B352" s="48" t="s">
        <v>928</v>
      </c>
      <c r="C352" s="47" t="s">
        <v>48</v>
      </c>
      <c r="D352" s="47" t="s">
        <v>929</v>
      </c>
      <c r="E352" s="49" t="s">
        <v>56</v>
      </c>
      <c r="F352" s="50">
        <v>1</v>
      </c>
      <c r="G352" s="51">
        <v>25.21</v>
      </c>
      <c r="H352" s="51">
        <f t="shared" si="36"/>
        <v>31.14</v>
      </c>
      <c r="I352" s="51">
        <f t="shared" si="37"/>
        <v>31.14</v>
      </c>
      <c r="J352" s="52">
        <f t="shared" si="35"/>
        <v>6.2918585895689701E-6</v>
      </c>
    </row>
    <row r="353" spans="1:10" ht="24" customHeight="1" x14ac:dyDescent="0.2">
      <c r="A353" s="47" t="s">
        <v>930</v>
      </c>
      <c r="B353" s="48" t="s">
        <v>931</v>
      </c>
      <c r="C353" s="47" t="s">
        <v>48</v>
      </c>
      <c r="D353" s="47" t="s">
        <v>932</v>
      </c>
      <c r="E353" s="49" t="s">
        <v>56</v>
      </c>
      <c r="F353" s="50">
        <v>1</v>
      </c>
      <c r="G353" s="51">
        <v>19.86</v>
      </c>
      <c r="H353" s="51">
        <f t="shared" si="36"/>
        <v>24.53</v>
      </c>
      <c r="I353" s="51">
        <f t="shared" si="37"/>
        <v>24.53</v>
      </c>
      <c r="J353" s="52">
        <f t="shared" si="35"/>
        <v>4.956303506812037E-6</v>
      </c>
    </row>
    <row r="354" spans="1:10" ht="36" customHeight="1" x14ac:dyDescent="0.2">
      <c r="A354" s="47" t="s">
        <v>933</v>
      </c>
      <c r="B354" s="48" t="s">
        <v>934</v>
      </c>
      <c r="C354" s="47" t="s">
        <v>48</v>
      </c>
      <c r="D354" s="47" t="s">
        <v>935</v>
      </c>
      <c r="E354" s="49" t="s">
        <v>56</v>
      </c>
      <c r="F354" s="50">
        <v>3</v>
      </c>
      <c r="G354" s="51">
        <v>19.52</v>
      </c>
      <c r="H354" s="51">
        <f t="shared" si="36"/>
        <v>24.11</v>
      </c>
      <c r="I354" s="51">
        <f t="shared" si="37"/>
        <v>72.33</v>
      </c>
      <c r="J354" s="52">
        <f t="shared" si="35"/>
        <v>1.4614326646869737E-5</v>
      </c>
    </row>
    <row r="355" spans="1:10" ht="24" customHeight="1" x14ac:dyDescent="0.2">
      <c r="A355" s="47" t="s">
        <v>936</v>
      </c>
      <c r="B355" s="48" t="s">
        <v>937</v>
      </c>
      <c r="C355" s="47" t="s">
        <v>48</v>
      </c>
      <c r="D355" s="47" t="s">
        <v>938</v>
      </c>
      <c r="E355" s="49" t="s">
        <v>56</v>
      </c>
      <c r="F355" s="50">
        <v>34</v>
      </c>
      <c r="G355" s="51">
        <v>33.08</v>
      </c>
      <c r="H355" s="51">
        <f t="shared" si="36"/>
        <v>40.86</v>
      </c>
      <c r="I355" s="51">
        <f t="shared" si="37"/>
        <v>1389.24</v>
      </c>
      <c r="J355" s="52">
        <f t="shared" si="35"/>
        <v>2.8069690516932549E-4</v>
      </c>
    </row>
    <row r="356" spans="1:10" ht="24" customHeight="1" x14ac:dyDescent="0.2">
      <c r="A356" s="47" t="s">
        <v>939</v>
      </c>
      <c r="B356" s="48" t="s">
        <v>940</v>
      </c>
      <c r="C356" s="47" t="s">
        <v>48</v>
      </c>
      <c r="D356" s="47" t="s">
        <v>941</v>
      </c>
      <c r="E356" s="49" t="s">
        <v>56</v>
      </c>
      <c r="F356" s="50">
        <v>103</v>
      </c>
      <c r="G356" s="51">
        <v>14.93</v>
      </c>
      <c r="H356" s="51">
        <f t="shared" si="36"/>
        <v>18.440000000000001</v>
      </c>
      <c r="I356" s="51">
        <f t="shared" si="37"/>
        <v>1899.32</v>
      </c>
      <c r="J356" s="52">
        <f t="shared" si="35"/>
        <v>3.8375892281117968E-4</v>
      </c>
    </row>
    <row r="357" spans="1:10" ht="36" customHeight="1" x14ac:dyDescent="0.2">
      <c r="A357" s="47" t="s">
        <v>942</v>
      </c>
      <c r="B357" s="48" t="s">
        <v>943</v>
      </c>
      <c r="C357" s="47" t="s">
        <v>48</v>
      </c>
      <c r="D357" s="47" t="s">
        <v>944</v>
      </c>
      <c r="E357" s="49" t="s">
        <v>56</v>
      </c>
      <c r="F357" s="50">
        <v>795</v>
      </c>
      <c r="G357" s="51">
        <v>20.88</v>
      </c>
      <c r="H357" s="51">
        <f t="shared" si="36"/>
        <v>25.79</v>
      </c>
      <c r="I357" s="51">
        <f t="shared" si="37"/>
        <v>20503.05</v>
      </c>
      <c r="J357" s="52">
        <f t="shared" si="35"/>
        <v>4.1426554674008371E-3</v>
      </c>
    </row>
    <row r="358" spans="1:10" ht="24" customHeight="1" x14ac:dyDescent="0.2">
      <c r="A358" s="47" t="s">
        <v>945</v>
      </c>
      <c r="B358" s="48" t="s">
        <v>946</v>
      </c>
      <c r="C358" s="47" t="s">
        <v>48</v>
      </c>
      <c r="D358" s="47" t="s">
        <v>947</v>
      </c>
      <c r="E358" s="49" t="s">
        <v>56</v>
      </c>
      <c r="F358" s="50">
        <v>47</v>
      </c>
      <c r="G358" s="51">
        <v>32.130000000000003</v>
      </c>
      <c r="H358" s="51">
        <f t="shared" si="36"/>
        <v>39.69</v>
      </c>
      <c r="I358" s="51">
        <f t="shared" si="37"/>
        <v>1865.43</v>
      </c>
      <c r="J358" s="52">
        <f t="shared" si="35"/>
        <v>3.7691142481501748E-4</v>
      </c>
    </row>
    <row r="359" spans="1:10" ht="24" customHeight="1" x14ac:dyDescent="0.2">
      <c r="A359" s="47" t="s">
        <v>948</v>
      </c>
      <c r="B359" s="48" t="s">
        <v>949</v>
      </c>
      <c r="C359" s="47" t="s">
        <v>48</v>
      </c>
      <c r="D359" s="47" t="s">
        <v>950</v>
      </c>
      <c r="E359" s="49" t="s">
        <v>56</v>
      </c>
      <c r="F359" s="50">
        <v>9</v>
      </c>
      <c r="G359" s="51">
        <v>6.02</v>
      </c>
      <c r="H359" s="51">
        <f t="shared" si="36"/>
        <v>7.43</v>
      </c>
      <c r="I359" s="51">
        <f t="shared" si="37"/>
        <v>66.87</v>
      </c>
      <c r="J359" s="52">
        <f t="shared" si="35"/>
        <v>1.3511129861415448E-5</v>
      </c>
    </row>
    <row r="360" spans="1:10" ht="36" customHeight="1" x14ac:dyDescent="0.2">
      <c r="A360" s="47" t="s">
        <v>951</v>
      </c>
      <c r="B360" s="48" t="s">
        <v>952</v>
      </c>
      <c r="C360" s="47" t="s">
        <v>48</v>
      </c>
      <c r="D360" s="47" t="s">
        <v>953</v>
      </c>
      <c r="E360" s="49" t="s">
        <v>56</v>
      </c>
      <c r="F360" s="50">
        <v>46</v>
      </c>
      <c r="G360" s="51">
        <v>14.55</v>
      </c>
      <c r="H360" s="51">
        <f t="shared" si="36"/>
        <v>17.97</v>
      </c>
      <c r="I360" s="51">
        <f t="shared" si="37"/>
        <v>826.62</v>
      </c>
      <c r="J360" s="52">
        <f t="shared" si="35"/>
        <v>1.6701914410114009E-4</v>
      </c>
    </row>
    <row r="361" spans="1:10" ht="24" customHeight="1" x14ac:dyDescent="0.2">
      <c r="A361" s="47" t="s">
        <v>954</v>
      </c>
      <c r="B361" s="48" t="s">
        <v>955</v>
      </c>
      <c r="C361" s="47" t="s">
        <v>48</v>
      </c>
      <c r="D361" s="47" t="s">
        <v>956</v>
      </c>
      <c r="E361" s="49" t="s">
        <v>56</v>
      </c>
      <c r="F361" s="50">
        <v>346</v>
      </c>
      <c r="G361" s="51">
        <v>35.6</v>
      </c>
      <c r="H361" s="51">
        <f t="shared" si="36"/>
        <v>43.98</v>
      </c>
      <c r="I361" s="51">
        <f t="shared" si="37"/>
        <v>15217.08</v>
      </c>
      <c r="J361" s="52">
        <f t="shared" si="35"/>
        <v>3.0746215641027034E-3</v>
      </c>
    </row>
    <row r="362" spans="1:10" ht="24" customHeight="1" x14ac:dyDescent="0.2">
      <c r="A362" s="47" t="s">
        <v>957</v>
      </c>
      <c r="B362" s="48" t="s">
        <v>958</v>
      </c>
      <c r="C362" s="47" t="s">
        <v>48</v>
      </c>
      <c r="D362" s="47" t="s">
        <v>959</v>
      </c>
      <c r="E362" s="49" t="s">
        <v>56</v>
      </c>
      <c r="F362" s="50">
        <v>27</v>
      </c>
      <c r="G362" s="51">
        <v>17.38</v>
      </c>
      <c r="H362" s="51">
        <f t="shared" si="36"/>
        <v>21.47</v>
      </c>
      <c r="I362" s="51">
        <f t="shared" si="37"/>
        <v>579.69000000000005</v>
      </c>
      <c r="J362" s="52">
        <f t="shared" si="35"/>
        <v>1.1712676640292989E-4</v>
      </c>
    </row>
    <row r="363" spans="1:10" ht="24" customHeight="1" x14ac:dyDescent="0.2">
      <c r="A363" s="47" t="s">
        <v>960</v>
      </c>
      <c r="B363" s="48" t="s">
        <v>961</v>
      </c>
      <c r="C363" s="47" t="s">
        <v>48</v>
      </c>
      <c r="D363" s="47" t="s">
        <v>962</v>
      </c>
      <c r="E363" s="49" t="s">
        <v>56</v>
      </c>
      <c r="F363" s="50">
        <v>5</v>
      </c>
      <c r="G363" s="51">
        <v>12.94</v>
      </c>
      <c r="H363" s="51">
        <f t="shared" si="36"/>
        <v>15.98</v>
      </c>
      <c r="I363" s="51">
        <f t="shared" si="37"/>
        <v>79.900000000000006</v>
      </c>
      <c r="J363" s="52">
        <f t="shared" si="35"/>
        <v>1.6143850395201053E-5</v>
      </c>
    </row>
    <row r="364" spans="1:10" ht="24" customHeight="1" x14ac:dyDescent="0.2">
      <c r="A364" s="47" t="s">
        <v>963</v>
      </c>
      <c r="B364" s="48" t="s">
        <v>964</v>
      </c>
      <c r="C364" s="47" t="s">
        <v>48</v>
      </c>
      <c r="D364" s="47" t="s">
        <v>965</v>
      </c>
      <c r="E364" s="49" t="s">
        <v>56</v>
      </c>
      <c r="F364" s="50">
        <v>150</v>
      </c>
      <c r="G364" s="51">
        <v>15.85</v>
      </c>
      <c r="H364" s="51">
        <f t="shared" si="36"/>
        <v>19.579999999999998</v>
      </c>
      <c r="I364" s="51">
        <f t="shared" si="37"/>
        <v>2937</v>
      </c>
      <c r="J364" s="52">
        <f t="shared" si="35"/>
        <v>5.9342288624162059E-4</v>
      </c>
    </row>
    <row r="365" spans="1:10" ht="24" customHeight="1" x14ac:dyDescent="0.2">
      <c r="A365" s="47" t="s">
        <v>966</v>
      </c>
      <c r="B365" s="48" t="s">
        <v>967</v>
      </c>
      <c r="C365" s="47" t="s">
        <v>48</v>
      </c>
      <c r="D365" s="47" t="s">
        <v>968</v>
      </c>
      <c r="E365" s="49" t="s">
        <v>56</v>
      </c>
      <c r="F365" s="50">
        <v>10</v>
      </c>
      <c r="G365" s="51">
        <v>25.95</v>
      </c>
      <c r="H365" s="51">
        <f t="shared" si="36"/>
        <v>32.049999999999997</v>
      </c>
      <c r="I365" s="51">
        <f t="shared" si="37"/>
        <v>320.5</v>
      </c>
      <c r="J365" s="52">
        <f t="shared" si="35"/>
        <v>6.4757247204780182E-5</v>
      </c>
    </row>
    <row r="366" spans="1:10" ht="24" customHeight="1" x14ac:dyDescent="0.2">
      <c r="A366" s="55" t="s">
        <v>969</v>
      </c>
      <c r="B366" s="55"/>
      <c r="C366" s="55"/>
      <c r="D366" s="55" t="s">
        <v>970</v>
      </c>
      <c r="E366" s="55"/>
      <c r="F366" s="56"/>
      <c r="G366" s="55"/>
      <c r="H366" s="55"/>
      <c r="I366" s="57">
        <f>SUM(I367:I374)</f>
        <v>7186.95</v>
      </c>
      <c r="J366" s="58">
        <f t="shared" si="35"/>
        <v>1.4521282302602026E-3</v>
      </c>
    </row>
    <row r="367" spans="1:10" ht="48" customHeight="1" x14ac:dyDescent="0.2">
      <c r="A367" s="47" t="s">
        <v>971</v>
      </c>
      <c r="B367" s="48" t="s">
        <v>972</v>
      </c>
      <c r="C367" s="47" t="s">
        <v>33</v>
      </c>
      <c r="D367" s="47" t="s">
        <v>973</v>
      </c>
      <c r="E367" s="49" t="s">
        <v>56</v>
      </c>
      <c r="F367" s="50">
        <v>3</v>
      </c>
      <c r="G367" s="51">
        <v>888.29</v>
      </c>
      <c r="H367" s="51">
        <f t="shared" ref="H367:H374" si="38">TRUNC(G367*(1+$G$11),2)</f>
        <v>1097.3900000000001</v>
      </c>
      <c r="I367" s="51">
        <f t="shared" ref="I367:I374" si="39">TRUNC((F367*H367),2)</f>
        <v>3292.17</v>
      </c>
      <c r="J367" s="52">
        <f t="shared" si="35"/>
        <v>6.6518523098334226E-4</v>
      </c>
    </row>
    <row r="368" spans="1:10" ht="48" customHeight="1" x14ac:dyDescent="0.2">
      <c r="A368" s="47" t="s">
        <v>974</v>
      </c>
      <c r="B368" s="48" t="s">
        <v>975</v>
      </c>
      <c r="C368" s="47" t="s">
        <v>33</v>
      </c>
      <c r="D368" s="47" t="s">
        <v>976</v>
      </c>
      <c r="E368" s="49" t="s">
        <v>56</v>
      </c>
      <c r="F368" s="50">
        <v>2</v>
      </c>
      <c r="G368" s="51">
        <v>351.79</v>
      </c>
      <c r="H368" s="51">
        <f t="shared" si="38"/>
        <v>434.6</v>
      </c>
      <c r="I368" s="51">
        <f t="shared" si="39"/>
        <v>869.2</v>
      </c>
      <c r="J368" s="52">
        <f t="shared" si="35"/>
        <v>1.7562246262213708E-4</v>
      </c>
    </row>
    <row r="369" spans="1:10" ht="24" customHeight="1" x14ac:dyDescent="0.2">
      <c r="A369" s="47" t="s">
        <v>977</v>
      </c>
      <c r="B369" s="48" t="s">
        <v>675</v>
      </c>
      <c r="C369" s="47" t="s">
        <v>48</v>
      </c>
      <c r="D369" s="47" t="s">
        <v>676</v>
      </c>
      <c r="E369" s="49" t="s">
        <v>56</v>
      </c>
      <c r="F369" s="50">
        <v>1</v>
      </c>
      <c r="G369" s="51">
        <v>313</v>
      </c>
      <c r="H369" s="51">
        <f t="shared" si="38"/>
        <v>386.68</v>
      </c>
      <c r="I369" s="51">
        <f t="shared" si="39"/>
        <v>386.68</v>
      </c>
      <c r="J369" s="52">
        <f t="shared" si="35"/>
        <v>7.8128962087814047E-5</v>
      </c>
    </row>
    <row r="370" spans="1:10" ht="48" customHeight="1" x14ac:dyDescent="0.2">
      <c r="A370" s="47" t="s">
        <v>978</v>
      </c>
      <c r="B370" s="48" t="s">
        <v>979</v>
      </c>
      <c r="C370" s="47" t="s">
        <v>48</v>
      </c>
      <c r="D370" s="47" t="s">
        <v>980</v>
      </c>
      <c r="E370" s="49" t="s">
        <v>56</v>
      </c>
      <c r="F370" s="50">
        <v>1</v>
      </c>
      <c r="G370" s="51">
        <v>347.75</v>
      </c>
      <c r="H370" s="51">
        <f t="shared" si="38"/>
        <v>429.61</v>
      </c>
      <c r="I370" s="51">
        <f t="shared" si="39"/>
        <v>429.61</v>
      </c>
      <c r="J370" s="52">
        <f t="shared" si="35"/>
        <v>8.6802998351468376E-5</v>
      </c>
    </row>
    <row r="371" spans="1:10" ht="24" customHeight="1" x14ac:dyDescent="0.2">
      <c r="A371" s="47" t="s">
        <v>981</v>
      </c>
      <c r="B371" s="48" t="s">
        <v>982</v>
      </c>
      <c r="C371" s="47" t="s">
        <v>48</v>
      </c>
      <c r="D371" s="47" t="s">
        <v>983</v>
      </c>
      <c r="E371" s="49" t="s">
        <v>56</v>
      </c>
      <c r="F371" s="50">
        <v>1</v>
      </c>
      <c r="G371" s="51">
        <v>187.06</v>
      </c>
      <c r="H371" s="51">
        <f t="shared" si="38"/>
        <v>231.09</v>
      </c>
      <c r="I371" s="51">
        <f t="shared" si="39"/>
        <v>231.09</v>
      </c>
      <c r="J371" s="52">
        <f t="shared" si="35"/>
        <v>4.6691894716232923E-5</v>
      </c>
    </row>
    <row r="372" spans="1:10" ht="36" customHeight="1" x14ac:dyDescent="0.2">
      <c r="A372" s="47" t="s">
        <v>984</v>
      </c>
      <c r="B372" s="48" t="s">
        <v>985</v>
      </c>
      <c r="C372" s="47" t="s">
        <v>33</v>
      </c>
      <c r="D372" s="47" t="s">
        <v>986</v>
      </c>
      <c r="E372" s="49" t="s">
        <v>56</v>
      </c>
      <c r="F372" s="50">
        <v>1</v>
      </c>
      <c r="G372" s="51">
        <v>130.91</v>
      </c>
      <c r="H372" s="51">
        <f t="shared" si="38"/>
        <v>161.72</v>
      </c>
      <c r="I372" s="51">
        <f t="shared" si="39"/>
        <v>161.72</v>
      </c>
      <c r="J372" s="52">
        <f t="shared" si="35"/>
        <v>3.2675638121550861E-5</v>
      </c>
    </row>
    <row r="373" spans="1:10" ht="24" customHeight="1" x14ac:dyDescent="0.2">
      <c r="A373" s="47" t="s">
        <v>987</v>
      </c>
      <c r="B373" s="48" t="s">
        <v>988</v>
      </c>
      <c r="C373" s="47" t="s">
        <v>33</v>
      </c>
      <c r="D373" s="47" t="s">
        <v>989</v>
      </c>
      <c r="E373" s="49" t="s">
        <v>56</v>
      </c>
      <c r="F373" s="50">
        <v>2</v>
      </c>
      <c r="G373" s="51">
        <v>160.05000000000001</v>
      </c>
      <c r="H373" s="51">
        <f t="shared" si="38"/>
        <v>197.72</v>
      </c>
      <c r="I373" s="51">
        <f t="shared" si="39"/>
        <v>395.44</v>
      </c>
      <c r="J373" s="52">
        <f t="shared" si="35"/>
        <v>7.9898926161180273E-5</v>
      </c>
    </row>
    <row r="374" spans="1:10" ht="36" customHeight="1" x14ac:dyDescent="0.2">
      <c r="A374" s="47" t="s">
        <v>990</v>
      </c>
      <c r="B374" s="48" t="s">
        <v>991</v>
      </c>
      <c r="C374" s="47" t="s">
        <v>48</v>
      </c>
      <c r="D374" s="47" t="s">
        <v>992</v>
      </c>
      <c r="E374" s="49" t="s">
        <v>56</v>
      </c>
      <c r="F374" s="50">
        <v>3</v>
      </c>
      <c r="G374" s="51">
        <v>383.43</v>
      </c>
      <c r="H374" s="51">
        <f t="shared" si="38"/>
        <v>473.68</v>
      </c>
      <c r="I374" s="51">
        <f t="shared" si="39"/>
        <v>1421.04</v>
      </c>
      <c r="J374" s="52">
        <f t="shared" si="35"/>
        <v>2.8712211721647687E-4</v>
      </c>
    </row>
    <row r="375" spans="1:10" ht="24" customHeight="1" x14ac:dyDescent="0.2">
      <c r="A375" s="55" t="s">
        <v>993</v>
      </c>
      <c r="B375" s="55"/>
      <c r="C375" s="55"/>
      <c r="D375" s="55" t="s">
        <v>994</v>
      </c>
      <c r="E375" s="55"/>
      <c r="F375" s="56"/>
      <c r="G375" s="55"/>
      <c r="H375" s="55"/>
      <c r="I375" s="57">
        <f>SUM(I376:I405)</f>
        <v>155742.79999999996</v>
      </c>
      <c r="J375" s="58">
        <f t="shared" si="35"/>
        <v>3.1467940717518364E-2</v>
      </c>
    </row>
    <row r="376" spans="1:10" ht="36" customHeight="1" x14ac:dyDescent="0.2">
      <c r="A376" s="47" t="s">
        <v>995</v>
      </c>
      <c r="B376" s="48" t="s">
        <v>996</v>
      </c>
      <c r="C376" s="47" t="s">
        <v>33</v>
      </c>
      <c r="D376" s="47" t="s">
        <v>997</v>
      </c>
      <c r="E376" s="49" t="s">
        <v>198</v>
      </c>
      <c r="F376" s="50">
        <v>332</v>
      </c>
      <c r="G376" s="51">
        <v>41.08</v>
      </c>
      <c r="H376" s="51">
        <f t="shared" ref="H376:H405" si="40">TRUNC(G376*(1+$G$11),2)</f>
        <v>50.75</v>
      </c>
      <c r="I376" s="51">
        <f t="shared" ref="I376:I405" si="41">TRUNC((F376*H376),2)</f>
        <v>16849</v>
      </c>
      <c r="J376" s="52">
        <f t="shared" si="35"/>
        <v>3.4043521315236859E-3</v>
      </c>
    </row>
    <row r="377" spans="1:10" ht="36" customHeight="1" x14ac:dyDescent="0.2">
      <c r="A377" s="47" t="s">
        <v>998</v>
      </c>
      <c r="B377" s="48" t="s">
        <v>999</v>
      </c>
      <c r="C377" s="47" t="s">
        <v>33</v>
      </c>
      <c r="D377" s="47" t="s">
        <v>1000</v>
      </c>
      <c r="E377" s="49" t="s">
        <v>198</v>
      </c>
      <c r="F377" s="50">
        <v>182.6</v>
      </c>
      <c r="G377" s="51">
        <v>28.74</v>
      </c>
      <c r="H377" s="51">
        <f t="shared" si="40"/>
        <v>35.5</v>
      </c>
      <c r="I377" s="51">
        <f t="shared" si="41"/>
        <v>6482.3</v>
      </c>
      <c r="J377" s="52">
        <f t="shared" si="35"/>
        <v>1.3097532092216741E-3</v>
      </c>
    </row>
    <row r="378" spans="1:10" ht="36" customHeight="1" x14ac:dyDescent="0.2">
      <c r="A378" s="47" t="s">
        <v>1001</v>
      </c>
      <c r="B378" s="48" t="s">
        <v>1002</v>
      </c>
      <c r="C378" s="47" t="s">
        <v>33</v>
      </c>
      <c r="D378" s="47" t="s">
        <v>1003</v>
      </c>
      <c r="E378" s="49" t="s">
        <v>198</v>
      </c>
      <c r="F378" s="50">
        <v>91.3</v>
      </c>
      <c r="G378" s="51">
        <v>21.81</v>
      </c>
      <c r="H378" s="51">
        <f t="shared" si="40"/>
        <v>26.94</v>
      </c>
      <c r="I378" s="51">
        <f t="shared" si="41"/>
        <v>2459.62</v>
      </c>
      <c r="J378" s="52">
        <f t="shared" si="35"/>
        <v>4.9696792627089371E-4</v>
      </c>
    </row>
    <row r="379" spans="1:10" ht="36" customHeight="1" x14ac:dyDescent="0.2">
      <c r="A379" s="47" t="s">
        <v>1004</v>
      </c>
      <c r="B379" s="48" t="s">
        <v>1005</v>
      </c>
      <c r="C379" s="47" t="s">
        <v>33</v>
      </c>
      <c r="D379" s="47" t="s">
        <v>1006</v>
      </c>
      <c r="E379" s="49" t="s">
        <v>198</v>
      </c>
      <c r="F379" s="50">
        <v>415</v>
      </c>
      <c r="G379" s="51">
        <v>16.39</v>
      </c>
      <c r="H379" s="51">
        <f t="shared" si="40"/>
        <v>20.239999999999998</v>
      </c>
      <c r="I379" s="51">
        <f t="shared" si="41"/>
        <v>8399.6</v>
      </c>
      <c r="J379" s="52">
        <f t="shared" si="35"/>
        <v>1.6971450034985074E-3</v>
      </c>
    </row>
    <row r="380" spans="1:10" ht="36" customHeight="1" x14ac:dyDescent="0.2">
      <c r="A380" s="47" t="s">
        <v>1007</v>
      </c>
      <c r="B380" s="48" t="s">
        <v>1008</v>
      </c>
      <c r="C380" s="47" t="s">
        <v>33</v>
      </c>
      <c r="D380" s="47" t="s">
        <v>1009</v>
      </c>
      <c r="E380" s="49" t="s">
        <v>198</v>
      </c>
      <c r="F380" s="50">
        <v>91.3</v>
      </c>
      <c r="G380" s="51">
        <v>15.94</v>
      </c>
      <c r="H380" s="51">
        <f t="shared" si="40"/>
        <v>19.690000000000001</v>
      </c>
      <c r="I380" s="51">
        <f t="shared" si="41"/>
        <v>1797.69</v>
      </c>
      <c r="J380" s="52">
        <f t="shared" si="35"/>
        <v>3.6322451085042527E-4</v>
      </c>
    </row>
    <row r="381" spans="1:10" ht="36" customHeight="1" x14ac:dyDescent="0.2">
      <c r="A381" s="47" t="s">
        <v>1010</v>
      </c>
      <c r="B381" s="48" t="s">
        <v>1011</v>
      </c>
      <c r="C381" s="47" t="s">
        <v>33</v>
      </c>
      <c r="D381" s="47" t="s">
        <v>1012</v>
      </c>
      <c r="E381" s="49" t="s">
        <v>198</v>
      </c>
      <c r="F381" s="50">
        <v>7719</v>
      </c>
      <c r="G381" s="51">
        <v>2.02</v>
      </c>
      <c r="H381" s="51">
        <f t="shared" si="40"/>
        <v>2.4900000000000002</v>
      </c>
      <c r="I381" s="51">
        <f t="shared" si="41"/>
        <v>19220.310000000001</v>
      </c>
      <c r="J381" s="52">
        <f t="shared" si="35"/>
        <v>3.8834769610686698E-3</v>
      </c>
    </row>
    <row r="382" spans="1:10" ht="36" customHeight="1" x14ac:dyDescent="0.2">
      <c r="A382" s="47" t="s">
        <v>1013</v>
      </c>
      <c r="B382" s="48" t="s">
        <v>1014</v>
      </c>
      <c r="C382" s="47" t="s">
        <v>33</v>
      </c>
      <c r="D382" s="47" t="s">
        <v>1015</v>
      </c>
      <c r="E382" s="49" t="s">
        <v>198</v>
      </c>
      <c r="F382" s="50">
        <v>11454</v>
      </c>
      <c r="G382" s="51">
        <v>2.87</v>
      </c>
      <c r="H382" s="51">
        <f t="shared" si="40"/>
        <v>3.54</v>
      </c>
      <c r="I382" s="51">
        <f t="shared" si="41"/>
        <v>40547.160000000003</v>
      </c>
      <c r="J382" s="52">
        <f t="shared" si="35"/>
        <v>8.1925817896155231E-3</v>
      </c>
    </row>
    <row r="383" spans="1:10" ht="36" customHeight="1" x14ac:dyDescent="0.2">
      <c r="A383" s="47" t="s">
        <v>1016</v>
      </c>
      <c r="B383" s="48" t="s">
        <v>1017</v>
      </c>
      <c r="C383" s="47" t="s">
        <v>33</v>
      </c>
      <c r="D383" s="47" t="s">
        <v>1018</v>
      </c>
      <c r="E383" s="49" t="s">
        <v>198</v>
      </c>
      <c r="F383" s="50">
        <v>3735</v>
      </c>
      <c r="G383" s="51">
        <v>4.42</v>
      </c>
      <c r="H383" s="51">
        <f t="shared" si="40"/>
        <v>5.46</v>
      </c>
      <c r="I383" s="51">
        <f t="shared" si="41"/>
        <v>20393.099999999999</v>
      </c>
      <c r="J383" s="52">
        <f t="shared" si="35"/>
        <v>4.1204399936717716E-3</v>
      </c>
    </row>
    <row r="384" spans="1:10" ht="36" customHeight="1" x14ac:dyDescent="0.2">
      <c r="A384" s="47" t="s">
        <v>1019</v>
      </c>
      <c r="B384" s="48" t="s">
        <v>693</v>
      </c>
      <c r="C384" s="47" t="s">
        <v>33</v>
      </c>
      <c r="D384" s="47" t="s">
        <v>694</v>
      </c>
      <c r="E384" s="49" t="s">
        <v>198</v>
      </c>
      <c r="F384" s="50">
        <v>2199.5</v>
      </c>
      <c r="G384" s="51">
        <v>6.18</v>
      </c>
      <c r="H384" s="51">
        <f t="shared" si="40"/>
        <v>7.63</v>
      </c>
      <c r="I384" s="51">
        <f t="shared" si="41"/>
        <v>16782.18</v>
      </c>
      <c r="J384" s="52">
        <f t="shared" si="35"/>
        <v>3.3908511041969356E-3</v>
      </c>
    </row>
    <row r="385" spans="1:10" ht="36" customHeight="1" x14ac:dyDescent="0.2">
      <c r="A385" s="47" t="s">
        <v>1020</v>
      </c>
      <c r="B385" s="48" t="s">
        <v>1021</v>
      </c>
      <c r="C385" s="47" t="s">
        <v>33</v>
      </c>
      <c r="D385" s="47" t="s">
        <v>1022</v>
      </c>
      <c r="E385" s="49" t="s">
        <v>198</v>
      </c>
      <c r="F385" s="50">
        <v>249</v>
      </c>
      <c r="G385" s="51">
        <v>9.6</v>
      </c>
      <c r="H385" s="51">
        <f t="shared" si="40"/>
        <v>11.85</v>
      </c>
      <c r="I385" s="51">
        <f t="shared" si="41"/>
        <v>2950.65</v>
      </c>
      <c r="J385" s="52">
        <f t="shared" si="35"/>
        <v>5.9618087820525632E-4</v>
      </c>
    </row>
    <row r="386" spans="1:10" ht="36" customHeight="1" x14ac:dyDescent="0.2">
      <c r="A386" s="47" t="s">
        <v>1023</v>
      </c>
      <c r="B386" s="48" t="s">
        <v>1024</v>
      </c>
      <c r="C386" s="47" t="s">
        <v>33</v>
      </c>
      <c r="D386" s="47" t="s">
        <v>1025</v>
      </c>
      <c r="E386" s="49" t="s">
        <v>198</v>
      </c>
      <c r="F386" s="50">
        <v>348.6</v>
      </c>
      <c r="G386" s="51">
        <v>14.61</v>
      </c>
      <c r="H386" s="51">
        <f t="shared" si="40"/>
        <v>18.04</v>
      </c>
      <c r="I386" s="51">
        <f t="shared" si="41"/>
        <v>6288.74</v>
      </c>
      <c r="J386" s="52">
        <f t="shared" si="35"/>
        <v>1.2706442770252396E-3</v>
      </c>
    </row>
    <row r="387" spans="1:10" ht="36" customHeight="1" x14ac:dyDescent="0.2">
      <c r="A387" s="47" t="s">
        <v>1026</v>
      </c>
      <c r="B387" s="48" t="s">
        <v>1027</v>
      </c>
      <c r="C387" s="47" t="s">
        <v>33</v>
      </c>
      <c r="D387" s="47" t="s">
        <v>1028</v>
      </c>
      <c r="E387" s="49" t="s">
        <v>198</v>
      </c>
      <c r="F387" s="50">
        <v>1245</v>
      </c>
      <c r="G387" s="51">
        <v>2.74</v>
      </c>
      <c r="H387" s="51">
        <f t="shared" si="40"/>
        <v>3.38</v>
      </c>
      <c r="I387" s="51">
        <f t="shared" si="41"/>
        <v>4208.1000000000004</v>
      </c>
      <c r="J387" s="52">
        <f t="shared" si="35"/>
        <v>8.5024952250369891E-4</v>
      </c>
    </row>
    <row r="388" spans="1:10" ht="36" customHeight="1" x14ac:dyDescent="0.2">
      <c r="A388" s="47" t="s">
        <v>1029</v>
      </c>
      <c r="B388" s="48" t="s">
        <v>1030</v>
      </c>
      <c r="C388" s="47" t="s">
        <v>33</v>
      </c>
      <c r="D388" s="47" t="s">
        <v>1031</v>
      </c>
      <c r="E388" s="49" t="s">
        <v>198</v>
      </c>
      <c r="F388" s="50">
        <v>830</v>
      </c>
      <c r="G388" s="51">
        <v>3.64</v>
      </c>
      <c r="H388" s="51">
        <f t="shared" si="40"/>
        <v>4.49</v>
      </c>
      <c r="I388" s="51">
        <f t="shared" si="41"/>
        <v>3726.7</v>
      </c>
      <c r="J388" s="52">
        <f t="shared" si="35"/>
        <v>7.5298231874587921E-4</v>
      </c>
    </row>
    <row r="389" spans="1:10" ht="36" customHeight="1" x14ac:dyDescent="0.2">
      <c r="A389" s="47" t="s">
        <v>1032</v>
      </c>
      <c r="B389" s="48" t="s">
        <v>1033</v>
      </c>
      <c r="C389" s="47" t="s">
        <v>33</v>
      </c>
      <c r="D389" s="47" t="s">
        <v>1034</v>
      </c>
      <c r="E389" s="49" t="s">
        <v>198</v>
      </c>
      <c r="F389" s="50">
        <v>41.5</v>
      </c>
      <c r="G389" s="51">
        <v>6.76</v>
      </c>
      <c r="H389" s="51">
        <f t="shared" si="40"/>
        <v>8.35</v>
      </c>
      <c r="I389" s="51">
        <f t="shared" si="41"/>
        <v>346.52</v>
      </c>
      <c r="J389" s="52">
        <f t="shared" si="35"/>
        <v>7.0014606244619119E-5</v>
      </c>
    </row>
    <row r="390" spans="1:10" ht="36" customHeight="1" x14ac:dyDescent="0.2">
      <c r="A390" s="47" t="s">
        <v>1035</v>
      </c>
      <c r="B390" s="48" t="s">
        <v>1036</v>
      </c>
      <c r="C390" s="47" t="s">
        <v>33</v>
      </c>
      <c r="D390" s="47" t="s">
        <v>1037</v>
      </c>
      <c r="E390" s="49" t="s">
        <v>198</v>
      </c>
      <c r="F390" s="50">
        <v>58.1</v>
      </c>
      <c r="G390" s="51">
        <v>10.49</v>
      </c>
      <c r="H390" s="51">
        <f t="shared" si="40"/>
        <v>12.95</v>
      </c>
      <c r="I390" s="51">
        <f t="shared" si="41"/>
        <v>752.39</v>
      </c>
      <c r="J390" s="52">
        <f t="shared" si="35"/>
        <v>1.520209211369877E-4</v>
      </c>
    </row>
    <row r="391" spans="1:10" ht="24" customHeight="1" x14ac:dyDescent="0.2">
      <c r="A391" s="47" t="s">
        <v>1038</v>
      </c>
      <c r="B391" s="48" t="s">
        <v>690</v>
      </c>
      <c r="C391" s="47" t="s">
        <v>33</v>
      </c>
      <c r="D391" s="47" t="s">
        <v>691</v>
      </c>
      <c r="E391" s="49" t="s">
        <v>198</v>
      </c>
      <c r="F391" s="50">
        <v>33.200000000000003</v>
      </c>
      <c r="G391" s="51">
        <v>41.13</v>
      </c>
      <c r="H391" s="51">
        <f t="shared" si="40"/>
        <v>50.81</v>
      </c>
      <c r="I391" s="51">
        <f t="shared" si="41"/>
        <v>1686.89</v>
      </c>
      <c r="J391" s="52">
        <f t="shared" si="35"/>
        <v>3.4083729403204885E-4</v>
      </c>
    </row>
    <row r="392" spans="1:10" ht="24" customHeight="1" x14ac:dyDescent="0.2">
      <c r="A392" s="47" t="s">
        <v>1039</v>
      </c>
      <c r="B392" s="48" t="s">
        <v>1040</v>
      </c>
      <c r="C392" s="47" t="s">
        <v>48</v>
      </c>
      <c r="D392" s="47" t="s">
        <v>1041</v>
      </c>
      <c r="E392" s="49" t="s">
        <v>198</v>
      </c>
      <c r="F392" s="50">
        <v>4.1500000000000004</v>
      </c>
      <c r="G392" s="51">
        <v>4.07</v>
      </c>
      <c r="H392" s="51">
        <f t="shared" si="40"/>
        <v>5.0199999999999996</v>
      </c>
      <c r="I392" s="51">
        <f t="shared" si="41"/>
        <v>20.83</v>
      </c>
      <c r="J392" s="52">
        <f t="shared" si="35"/>
        <v>4.2087159415774454E-6</v>
      </c>
    </row>
    <row r="393" spans="1:10" ht="24" customHeight="1" x14ac:dyDescent="0.2">
      <c r="A393" s="47" t="s">
        <v>1042</v>
      </c>
      <c r="B393" s="48" t="s">
        <v>1043</v>
      </c>
      <c r="C393" s="47" t="s">
        <v>48</v>
      </c>
      <c r="D393" s="47" t="s">
        <v>1044</v>
      </c>
      <c r="E393" s="49" t="s">
        <v>198</v>
      </c>
      <c r="F393" s="50">
        <v>8.3000000000000007</v>
      </c>
      <c r="G393" s="51">
        <v>7.26</v>
      </c>
      <c r="H393" s="51">
        <f t="shared" si="40"/>
        <v>8.9600000000000009</v>
      </c>
      <c r="I393" s="51">
        <f t="shared" si="41"/>
        <v>74.36</v>
      </c>
      <c r="J393" s="52">
        <f t="shared" si="35"/>
        <v>1.502448955428223E-5</v>
      </c>
    </row>
    <row r="394" spans="1:10" ht="36" customHeight="1" x14ac:dyDescent="0.2">
      <c r="A394" s="47" t="s">
        <v>1045</v>
      </c>
      <c r="B394" s="48" t="s">
        <v>1046</v>
      </c>
      <c r="C394" s="47" t="s">
        <v>48</v>
      </c>
      <c r="D394" s="47" t="s">
        <v>1047</v>
      </c>
      <c r="E394" s="49" t="s">
        <v>56</v>
      </c>
      <c r="F394" s="50">
        <v>7</v>
      </c>
      <c r="G394" s="51">
        <v>24.91</v>
      </c>
      <c r="H394" s="51">
        <f t="shared" si="40"/>
        <v>30.77</v>
      </c>
      <c r="I394" s="51">
        <f t="shared" si="41"/>
        <v>215.39</v>
      </c>
      <c r="J394" s="52">
        <f t="shared" si="35"/>
        <v>4.3519698831318572E-5</v>
      </c>
    </row>
    <row r="395" spans="1:10" ht="24" customHeight="1" x14ac:dyDescent="0.2">
      <c r="A395" s="47" t="s">
        <v>1048</v>
      </c>
      <c r="B395" s="48" t="s">
        <v>1049</v>
      </c>
      <c r="C395" s="47" t="s">
        <v>33</v>
      </c>
      <c r="D395" s="47" t="s">
        <v>1050</v>
      </c>
      <c r="E395" s="49" t="s">
        <v>56</v>
      </c>
      <c r="F395" s="50">
        <v>4</v>
      </c>
      <c r="G395" s="51">
        <v>17.89</v>
      </c>
      <c r="H395" s="51">
        <f t="shared" si="40"/>
        <v>22.1</v>
      </c>
      <c r="I395" s="51">
        <f t="shared" si="41"/>
        <v>88.4</v>
      </c>
      <c r="J395" s="52">
        <f t="shared" si="35"/>
        <v>1.7861281288307548E-5</v>
      </c>
    </row>
    <row r="396" spans="1:10" ht="36" customHeight="1" x14ac:dyDescent="0.2">
      <c r="A396" s="47" t="s">
        <v>1051</v>
      </c>
      <c r="B396" s="48" t="s">
        <v>1052</v>
      </c>
      <c r="C396" s="47" t="s">
        <v>48</v>
      </c>
      <c r="D396" s="47" t="s">
        <v>1053</v>
      </c>
      <c r="E396" s="49" t="s">
        <v>56</v>
      </c>
      <c r="F396" s="50">
        <v>12</v>
      </c>
      <c r="G396" s="51">
        <v>15.94</v>
      </c>
      <c r="H396" s="51">
        <f t="shared" si="40"/>
        <v>19.690000000000001</v>
      </c>
      <c r="I396" s="51">
        <f t="shared" si="41"/>
        <v>236.28</v>
      </c>
      <c r="J396" s="52">
        <f t="shared" si="35"/>
        <v>4.7740537814494423E-5</v>
      </c>
    </row>
    <row r="397" spans="1:10" ht="24" customHeight="1" x14ac:dyDescent="0.2">
      <c r="A397" s="47" t="s">
        <v>1054</v>
      </c>
      <c r="B397" s="48" t="s">
        <v>1055</v>
      </c>
      <c r="C397" s="47" t="s">
        <v>33</v>
      </c>
      <c r="D397" s="47" t="s">
        <v>1056</v>
      </c>
      <c r="E397" s="49" t="s">
        <v>56</v>
      </c>
      <c r="F397" s="50">
        <v>28</v>
      </c>
      <c r="G397" s="51">
        <v>17.84</v>
      </c>
      <c r="H397" s="51">
        <f t="shared" si="40"/>
        <v>22.03</v>
      </c>
      <c r="I397" s="51">
        <f t="shared" si="41"/>
        <v>616.84</v>
      </c>
      <c r="J397" s="52">
        <f t="shared" si="35"/>
        <v>1.246329496592718E-4</v>
      </c>
    </row>
    <row r="398" spans="1:10" ht="24" customHeight="1" x14ac:dyDescent="0.2">
      <c r="A398" s="47" t="s">
        <v>1057</v>
      </c>
      <c r="B398" s="48" t="s">
        <v>1058</v>
      </c>
      <c r="C398" s="47" t="s">
        <v>33</v>
      </c>
      <c r="D398" s="47" t="s">
        <v>1059</v>
      </c>
      <c r="E398" s="49" t="s">
        <v>56</v>
      </c>
      <c r="F398" s="50">
        <v>5</v>
      </c>
      <c r="G398" s="51">
        <v>18.57</v>
      </c>
      <c r="H398" s="51">
        <f t="shared" si="40"/>
        <v>22.94</v>
      </c>
      <c r="I398" s="51">
        <f t="shared" si="41"/>
        <v>114.7</v>
      </c>
      <c r="J398" s="52">
        <f t="shared" ref="J398:J461" si="42">I398/$H$742</f>
        <v>2.3175214522272346E-5</v>
      </c>
    </row>
    <row r="399" spans="1:10" ht="24" customHeight="1" x14ac:dyDescent="0.2">
      <c r="A399" s="47" t="s">
        <v>1060</v>
      </c>
      <c r="B399" s="48" t="s">
        <v>1061</v>
      </c>
      <c r="C399" s="47" t="s">
        <v>48</v>
      </c>
      <c r="D399" s="47" t="s">
        <v>1062</v>
      </c>
      <c r="E399" s="49" t="s">
        <v>56</v>
      </c>
      <c r="F399" s="50">
        <v>22</v>
      </c>
      <c r="G399" s="51">
        <v>16.100000000000001</v>
      </c>
      <c r="H399" s="51">
        <f t="shared" si="40"/>
        <v>19.88</v>
      </c>
      <c r="I399" s="51">
        <f t="shared" si="41"/>
        <v>437.36</v>
      </c>
      <c r="J399" s="52">
        <f t="shared" si="42"/>
        <v>8.8368891224594888E-5</v>
      </c>
    </row>
    <row r="400" spans="1:10" ht="24" customHeight="1" x14ac:dyDescent="0.2">
      <c r="A400" s="47" t="s">
        <v>1063</v>
      </c>
      <c r="B400" s="48" t="s">
        <v>1064</v>
      </c>
      <c r="C400" s="47" t="s">
        <v>33</v>
      </c>
      <c r="D400" s="47" t="s">
        <v>1065</v>
      </c>
      <c r="E400" s="49" t="s">
        <v>56</v>
      </c>
      <c r="F400" s="50">
        <v>2</v>
      </c>
      <c r="G400" s="51">
        <v>18.64</v>
      </c>
      <c r="H400" s="51">
        <f t="shared" si="40"/>
        <v>23.02</v>
      </c>
      <c r="I400" s="51">
        <f t="shared" si="41"/>
        <v>46.04</v>
      </c>
      <c r="J400" s="52">
        <f t="shared" si="42"/>
        <v>9.3024139198380022E-6</v>
      </c>
    </row>
    <row r="401" spans="1:10" ht="24" customHeight="1" x14ac:dyDescent="0.2">
      <c r="A401" s="47" t="s">
        <v>1066</v>
      </c>
      <c r="B401" s="48" t="s">
        <v>702</v>
      </c>
      <c r="C401" s="47" t="s">
        <v>33</v>
      </c>
      <c r="D401" s="47" t="s">
        <v>703</v>
      </c>
      <c r="E401" s="49" t="s">
        <v>56</v>
      </c>
      <c r="F401" s="50">
        <v>2</v>
      </c>
      <c r="G401" s="51">
        <v>24.99</v>
      </c>
      <c r="H401" s="51">
        <f t="shared" si="40"/>
        <v>30.87</v>
      </c>
      <c r="I401" s="51">
        <f t="shared" si="41"/>
        <v>61.74</v>
      </c>
      <c r="J401" s="52">
        <f t="shared" si="42"/>
        <v>1.2474609804752351E-5</v>
      </c>
    </row>
    <row r="402" spans="1:10" ht="36" customHeight="1" x14ac:dyDescent="0.2">
      <c r="A402" s="47" t="s">
        <v>1067</v>
      </c>
      <c r="B402" s="48" t="s">
        <v>1068</v>
      </c>
      <c r="C402" s="47" t="s">
        <v>48</v>
      </c>
      <c r="D402" s="47" t="s">
        <v>1069</v>
      </c>
      <c r="E402" s="49" t="s">
        <v>56</v>
      </c>
      <c r="F402" s="50">
        <v>19</v>
      </c>
      <c r="G402" s="51">
        <v>16.489999999999998</v>
      </c>
      <c r="H402" s="51">
        <f t="shared" si="40"/>
        <v>20.37</v>
      </c>
      <c r="I402" s="51">
        <f t="shared" si="41"/>
        <v>387.03</v>
      </c>
      <c r="J402" s="52">
        <f t="shared" si="42"/>
        <v>7.8199679830471365E-5</v>
      </c>
    </row>
    <row r="403" spans="1:10" ht="36" customHeight="1" x14ac:dyDescent="0.2">
      <c r="A403" s="47" t="s">
        <v>1070</v>
      </c>
      <c r="B403" s="48" t="s">
        <v>1071</v>
      </c>
      <c r="C403" s="47" t="s">
        <v>48</v>
      </c>
      <c r="D403" s="47" t="s">
        <v>1072</v>
      </c>
      <c r="E403" s="49" t="s">
        <v>56</v>
      </c>
      <c r="F403" s="50">
        <v>12</v>
      </c>
      <c r="G403" s="51">
        <v>22.87</v>
      </c>
      <c r="H403" s="51">
        <f t="shared" si="40"/>
        <v>28.25</v>
      </c>
      <c r="I403" s="51">
        <f t="shared" si="41"/>
        <v>339</v>
      </c>
      <c r="J403" s="52">
        <f t="shared" si="42"/>
        <v>6.8495185030953139E-5</v>
      </c>
    </row>
    <row r="404" spans="1:10" ht="36" customHeight="1" x14ac:dyDescent="0.2">
      <c r="A404" s="47" t="s">
        <v>1073</v>
      </c>
      <c r="B404" s="48" t="s">
        <v>1074</v>
      </c>
      <c r="C404" s="47" t="s">
        <v>48</v>
      </c>
      <c r="D404" s="47" t="s">
        <v>1075</v>
      </c>
      <c r="E404" s="49" t="s">
        <v>56</v>
      </c>
      <c r="F404" s="50">
        <v>4</v>
      </c>
      <c r="G404" s="51">
        <v>23.55</v>
      </c>
      <c r="H404" s="51">
        <f t="shared" si="40"/>
        <v>29.09</v>
      </c>
      <c r="I404" s="51">
        <f t="shared" si="41"/>
        <v>116.36</v>
      </c>
      <c r="J404" s="52">
        <f t="shared" si="42"/>
        <v>2.351061867316138E-5</v>
      </c>
    </row>
    <row r="405" spans="1:10" ht="24" customHeight="1" x14ac:dyDescent="0.2">
      <c r="A405" s="47" t="s">
        <v>1076</v>
      </c>
      <c r="B405" s="48" t="s">
        <v>696</v>
      </c>
      <c r="C405" s="47" t="s">
        <v>48</v>
      </c>
      <c r="D405" s="47" t="s">
        <v>697</v>
      </c>
      <c r="E405" s="49" t="s">
        <v>56</v>
      </c>
      <c r="F405" s="50">
        <v>2</v>
      </c>
      <c r="G405" s="51">
        <v>39.47</v>
      </c>
      <c r="H405" s="51">
        <f t="shared" si="40"/>
        <v>48.76</v>
      </c>
      <c r="I405" s="51">
        <f t="shared" si="41"/>
        <v>97.52</v>
      </c>
      <c r="J405" s="52">
        <f t="shared" si="42"/>
        <v>1.9703983611264159E-5</v>
      </c>
    </row>
    <row r="406" spans="1:10" ht="24" customHeight="1" x14ac:dyDescent="0.2">
      <c r="A406" s="55" t="s">
        <v>1077</v>
      </c>
      <c r="B406" s="55"/>
      <c r="C406" s="55"/>
      <c r="D406" s="55" t="s">
        <v>705</v>
      </c>
      <c r="E406" s="55"/>
      <c r="F406" s="56"/>
      <c r="G406" s="55"/>
      <c r="H406" s="55"/>
      <c r="I406" s="57">
        <f>SUM(I407:I422)</f>
        <v>8522.2400000000016</v>
      </c>
      <c r="J406" s="58">
        <f t="shared" si="42"/>
        <v>1.7219245005256349E-3</v>
      </c>
    </row>
    <row r="407" spans="1:10" ht="24" customHeight="1" x14ac:dyDescent="0.2">
      <c r="A407" s="47" t="s">
        <v>1078</v>
      </c>
      <c r="B407" s="48" t="s">
        <v>1079</v>
      </c>
      <c r="C407" s="47" t="s">
        <v>33</v>
      </c>
      <c r="D407" s="47" t="s">
        <v>1080</v>
      </c>
      <c r="E407" s="49" t="s">
        <v>56</v>
      </c>
      <c r="F407" s="50">
        <v>27</v>
      </c>
      <c r="G407" s="51">
        <v>11.52</v>
      </c>
      <c r="H407" s="51">
        <f t="shared" ref="H407:H422" si="43">TRUNC(G407*(1+$G$11),2)</f>
        <v>14.23</v>
      </c>
      <c r="I407" s="51">
        <f t="shared" ref="I407:I422" si="44">TRUNC((F407*H407),2)</f>
        <v>384.21</v>
      </c>
      <c r="J407" s="52">
        <f t="shared" si="42"/>
        <v>7.7629896875346625E-5</v>
      </c>
    </row>
    <row r="408" spans="1:10" ht="24" customHeight="1" x14ac:dyDescent="0.2">
      <c r="A408" s="47" t="s">
        <v>1081</v>
      </c>
      <c r="B408" s="48" t="s">
        <v>1082</v>
      </c>
      <c r="C408" s="47" t="s">
        <v>33</v>
      </c>
      <c r="D408" s="47" t="s">
        <v>1083</v>
      </c>
      <c r="E408" s="49" t="s">
        <v>56</v>
      </c>
      <c r="F408" s="50">
        <v>68</v>
      </c>
      <c r="G408" s="51">
        <v>12.17</v>
      </c>
      <c r="H408" s="51">
        <f t="shared" si="43"/>
        <v>15.03</v>
      </c>
      <c r="I408" s="51">
        <f t="shared" si="44"/>
        <v>1022.04</v>
      </c>
      <c r="J408" s="52">
        <f t="shared" si="42"/>
        <v>2.0650389058712493E-4</v>
      </c>
    </row>
    <row r="409" spans="1:10" ht="24" customHeight="1" x14ac:dyDescent="0.2">
      <c r="A409" s="47" t="s">
        <v>1084</v>
      </c>
      <c r="B409" s="48" t="s">
        <v>1085</v>
      </c>
      <c r="C409" s="47" t="s">
        <v>33</v>
      </c>
      <c r="D409" s="47" t="s">
        <v>1086</v>
      </c>
      <c r="E409" s="49" t="s">
        <v>56</v>
      </c>
      <c r="F409" s="50">
        <v>14</v>
      </c>
      <c r="G409" s="51">
        <v>13.23</v>
      </c>
      <c r="H409" s="51">
        <f t="shared" si="43"/>
        <v>16.34</v>
      </c>
      <c r="I409" s="51">
        <f t="shared" si="44"/>
        <v>228.76</v>
      </c>
      <c r="J409" s="52">
        <f t="shared" si="42"/>
        <v>4.6221116600828436E-5</v>
      </c>
    </row>
    <row r="410" spans="1:10" ht="24" customHeight="1" x14ac:dyDescent="0.2">
      <c r="A410" s="47" t="s">
        <v>1087</v>
      </c>
      <c r="B410" s="48" t="s">
        <v>1088</v>
      </c>
      <c r="C410" s="47" t="s">
        <v>33</v>
      </c>
      <c r="D410" s="47" t="s">
        <v>1089</v>
      </c>
      <c r="E410" s="49" t="s">
        <v>56</v>
      </c>
      <c r="F410" s="50">
        <v>4</v>
      </c>
      <c r="G410" s="51">
        <v>73.78</v>
      </c>
      <c r="H410" s="51">
        <f t="shared" si="43"/>
        <v>91.14</v>
      </c>
      <c r="I410" s="51">
        <f t="shared" si="44"/>
        <v>364.56</v>
      </c>
      <c r="J410" s="52">
        <f t="shared" si="42"/>
        <v>7.3659600751871027E-5</v>
      </c>
    </row>
    <row r="411" spans="1:10" ht="24" customHeight="1" x14ac:dyDescent="0.2">
      <c r="A411" s="47" t="s">
        <v>1090</v>
      </c>
      <c r="B411" s="48" t="s">
        <v>710</v>
      </c>
      <c r="C411" s="47" t="s">
        <v>33</v>
      </c>
      <c r="D411" s="47" t="s">
        <v>711</v>
      </c>
      <c r="E411" s="49" t="s">
        <v>56</v>
      </c>
      <c r="F411" s="50">
        <v>5</v>
      </c>
      <c r="G411" s="51">
        <v>77.05</v>
      </c>
      <c r="H411" s="51">
        <f t="shared" si="43"/>
        <v>95.18</v>
      </c>
      <c r="I411" s="51">
        <f t="shared" si="44"/>
        <v>475.9</v>
      </c>
      <c r="J411" s="52">
        <f t="shared" si="42"/>
        <v>9.6155924944633041E-5</v>
      </c>
    </row>
    <row r="412" spans="1:10" ht="24" customHeight="1" x14ac:dyDescent="0.2">
      <c r="A412" s="47" t="s">
        <v>1091</v>
      </c>
      <c r="B412" s="48" t="s">
        <v>1092</v>
      </c>
      <c r="C412" s="47" t="s">
        <v>33</v>
      </c>
      <c r="D412" s="47" t="s">
        <v>1093</v>
      </c>
      <c r="E412" s="49" t="s">
        <v>56</v>
      </c>
      <c r="F412" s="50">
        <v>3</v>
      </c>
      <c r="G412" s="51">
        <v>81.17</v>
      </c>
      <c r="H412" s="51">
        <f t="shared" si="43"/>
        <v>100.27</v>
      </c>
      <c r="I412" s="51">
        <f t="shared" si="44"/>
        <v>300.81</v>
      </c>
      <c r="J412" s="52">
        <f t="shared" si="42"/>
        <v>6.0778869053572317E-5</v>
      </c>
    </row>
    <row r="413" spans="1:10" ht="24" customHeight="1" x14ac:dyDescent="0.2">
      <c r="A413" s="47" t="s">
        <v>1094</v>
      </c>
      <c r="B413" s="48" t="s">
        <v>1095</v>
      </c>
      <c r="C413" s="47" t="s">
        <v>33</v>
      </c>
      <c r="D413" s="47" t="s">
        <v>1096</v>
      </c>
      <c r="E413" s="49" t="s">
        <v>56</v>
      </c>
      <c r="F413" s="50">
        <v>2</v>
      </c>
      <c r="G413" s="51">
        <v>133.6</v>
      </c>
      <c r="H413" s="51">
        <f t="shared" si="43"/>
        <v>165.04</v>
      </c>
      <c r="I413" s="51">
        <f t="shared" si="44"/>
        <v>330.08</v>
      </c>
      <c r="J413" s="52">
        <f t="shared" si="42"/>
        <v>6.6692892846657859E-5</v>
      </c>
    </row>
    <row r="414" spans="1:10" ht="36" customHeight="1" x14ac:dyDescent="0.2">
      <c r="A414" s="47" t="s">
        <v>1097</v>
      </c>
      <c r="B414" s="48" t="s">
        <v>1098</v>
      </c>
      <c r="C414" s="47" t="s">
        <v>48</v>
      </c>
      <c r="D414" s="47" t="s">
        <v>1099</v>
      </c>
      <c r="E414" s="49" t="s">
        <v>683</v>
      </c>
      <c r="F414" s="50">
        <v>5</v>
      </c>
      <c r="G414" s="51">
        <v>92.35</v>
      </c>
      <c r="H414" s="51">
        <f t="shared" si="43"/>
        <v>114.08</v>
      </c>
      <c r="I414" s="51">
        <f t="shared" si="44"/>
        <v>570.4</v>
      </c>
      <c r="J414" s="52">
        <f t="shared" si="42"/>
        <v>1.1524971546211113E-4</v>
      </c>
    </row>
    <row r="415" spans="1:10" ht="36" customHeight="1" x14ac:dyDescent="0.2">
      <c r="A415" s="47" t="s">
        <v>1100</v>
      </c>
      <c r="B415" s="48" t="s">
        <v>1101</v>
      </c>
      <c r="C415" s="47" t="s">
        <v>48</v>
      </c>
      <c r="D415" s="47" t="s">
        <v>1102</v>
      </c>
      <c r="E415" s="49" t="s">
        <v>56</v>
      </c>
      <c r="F415" s="50">
        <v>4</v>
      </c>
      <c r="G415" s="51">
        <v>172.11</v>
      </c>
      <c r="H415" s="51">
        <f t="shared" si="43"/>
        <v>212.62</v>
      </c>
      <c r="I415" s="51">
        <f t="shared" si="44"/>
        <v>850.48</v>
      </c>
      <c r="J415" s="52">
        <f t="shared" si="42"/>
        <v>1.7184007364343668E-4</v>
      </c>
    </row>
    <row r="416" spans="1:10" ht="36" customHeight="1" x14ac:dyDescent="0.2">
      <c r="A416" s="47" t="s">
        <v>1103</v>
      </c>
      <c r="B416" s="48" t="s">
        <v>1104</v>
      </c>
      <c r="C416" s="47" t="s">
        <v>48</v>
      </c>
      <c r="D416" s="47" t="s">
        <v>1105</v>
      </c>
      <c r="E416" s="49" t="s">
        <v>56</v>
      </c>
      <c r="F416" s="50">
        <v>2</v>
      </c>
      <c r="G416" s="51">
        <v>172.22</v>
      </c>
      <c r="H416" s="51">
        <f t="shared" si="43"/>
        <v>212.76</v>
      </c>
      <c r="I416" s="51">
        <f t="shared" si="44"/>
        <v>425.52</v>
      </c>
      <c r="J416" s="52">
        <f t="shared" si="42"/>
        <v>8.5976611015844195E-5</v>
      </c>
    </row>
    <row r="417" spans="1:10" ht="36" customHeight="1" x14ac:dyDescent="0.2">
      <c r="A417" s="47" t="s">
        <v>1106</v>
      </c>
      <c r="B417" s="48" t="s">
        <v>1107</v>
      </c>
      <c r="C417" s="47" t="s">
        <v>48</v>
      </c>
      <c r="D417" s="47" t="s">
        <v>1108</v>
      </c>
      <c r="E417" s="49" t="s">
        <v>56</v>
      </c>
      <c r="F417" s="50">
        <v>2</v>
      </c>
      <c r="G417" s="51">
        <v>144.63</v>
      </c>
      <c r="H417" s="51">
        <f t="shared" si="43"/>
        <v>178.67</v>
      </c>
      <c r="I417" s="51">
        <f t="shared" si="44"/>
        <v>357.34</v>
      </c>
      <c r="J417" s="52">
        <f t="shared" si="42"/>
        <v>7.2200794746197028E-5</v>
      </c>
    </row>
    <row r="418" spans="1:10" ht="72" customHeight="1" x14ac:dyDescent="0.2">
      <c r="A418" s="47" t="s">
        <v>1109</v>
      </c>
      <c r="B418" s="48" t="s">
        <v>1110</v>
      </c>
      <c r="C418" s="47" t="s">
        <v>48</v>
      </c>
      <c r="D418" s="47" t="s">
        <v>1111</v>
      </c>
      <c r="E418" s="49" t="s">
        <v>56</v>
      </c>
      <c r="F418" s="50">
        <v>6</v>
      </c>
      <c r="G418" s="51">
        <v>162.37</v>
      </c>
      <c r="H418" s="51">
        <f t="shared" si="43"/>
        <v>200.59</v>
      </c>
      <c r="I418" s="51">
        <f t="shared" si="44"/>
        <v>1203.54</v>
      </c>
      <c r="J418" s="52">
        <f t="shared" si="42"/>
        <v>2.4317609142228126E-4</v>
      </c>
    </row>
    <row r="419" spans="1:10" ht="60" customHeight="1" x14ac:dyDescent="0.2">
      <c r="A419" s="47" t="s">
        <v>1112</v>
      </c>
      <c r="B419" s="48" t="s">
        <v>1113</v>
      </c>
      <c r="C419" s="47" t="s">
        <v>48</v>
      </c>
      <c r="D419" s="47" t="s">
        <v>1114</v>
      </c>
      <c r="E419" s="49" t="s">
        <v>56</v>
      </c>
      <c r="F419" s="50">
        <v>6</v>
      </c>
      <c r="G419" s="51">
        <v>32.04</v>
      </c>
      <c r="H419" s="51">
        <f t="shared" si="43"/>
        <v>39.58</v>
      </c>
      <c r="I419" s="51">
        <f t="shared" si="44"/>
        <v>237.48</v>
      </c>
      <c r="J419" s="52">
        <f t="shared" si="42"/>
        <v>4.7982998646462395E-5</v>
      </c>
    </row>
    <row r="420" spans="1:10" ht="72" customHeight="1" x14ac:dyDescent="0.2">
      <c r="A420" s="47" t="s">
        <v>1115</v>
      </c>
      <c r="B420" s="48" t="s">
        <v>1116</v>
      </c>
      <c r="C420" s="47" t="s">
        <v>48</v>
      </c>
      <c r="D420" s="47" t="s">
        <v>1117</v>
      </c>
      <c r="E420" s="49" t="s">
        <v>56</v>
      </c>
      <c r="F420" s="50">
        <v>1</v>
      </c>
      <c r="G420" s="51">
        <v>417.41</v>
      </c>
      <c r="H420" s="51">
        <f t="shared" si="43"/>
        <v>515.66</v>
      </c>
      <c r="I420" s="51">
        <f t="shared" si="44"/>
        <v>515.66</v>
      </c>
      <c r="J420" s="52">
        <f t="shared" si="42"/>
        <v>1.041894605105053E-4</v>
      </c>
    </row>
    <row r="421" spans="1:10" ht="84" customHeight="1" x14ac:dyDescent="0.2">
      <c r="A421" s="47" t="s">
        <v>1118</v>
      </c>
      <c r="B421" s="48" t="s">
        <v>1119</v>
      </c>
      <c r="C421" s="47" t="s">
        <v>48</v>
      </c>
      <c r="D421" s="47" t="s">
        <v>1120</v>
      </c>
      <c r="E421" s="49" t="s">
        <v>56</v>
      </c>
      <c r="F421" s="50">
        <v>1</v>
      </c>
      <c r="G421" s="51">
        <v>935.67</v>
      </c>
      <c r="H421" s="51">
        <f t="shared" si="43"/>
        <v>1155.92</v>
      </c>
      <c r="I421" s="51">
        <f t="shared" si="44"/>
        <v>1155.92</v>
      </c>
      <c r="J421" s="52">
        <f t="shared" si="42"/>
        <v>2.3355443740701877E-4</v>
      </c>
    </row>
    <row r="422" spans="1:10" ht="24" customHeight="1" x14ac:dyDescent="0.2">
      <c r="A422" s="47" t="s">
        <v>1121</v>
      </c>
      <c r="B422" s="48" t="s">
        <v>1122</v>
      </c>
      <c r="C422" s="47" t="s">
        <v>33</v>
      </c>
      <c r="D422" s="47" t="s">
        <v>1123</v>
      </c>
      <c r="E422" s="49" t="s">
        <v>56</v>
      </c>
      <c r="F422" s="50">
        <v>1</v>
      </c>
      <c r="G422" s="51">
        <v>80.58</v>
      </c>
      <c r="H422" s="51">
        <f t="shared" si="43"/>
        <v>99.54</v>
      </c>
      <c r="I422" s="51">
        <f t="shared" si="44"/>
        <v>99.54</v>
      </c>
      <c r="J422" s="52">
        <f t="shared" si="42"/>
        <v>2.0112126011743588E-5</v>
      </c>
    </row>
    <row r="423" spans="1:10" ht="24" customHeight="1" x14ac:dyDescent="0.2">
      <c r="A423" s="55" t="s">
        <v>1124</v>
      </c>
      <c r="B423" s="55"/>
      <c r="C423" s="55"/>
      <c r="D423" s="55" t="s">
        <v>1125</v>
      </c>
      <c r="E423" s="55"/>
      <c r="F423" s="56"/>
      <c r="G423" s="55"/>
      <c r="H423" s="55"/>
      <c r="I423" s="57">
        <f>SUM(I424:I451)</f>
        <v>55717.729999999996</v>
      </c>
      <c r="J423" s="58">
        <f t="shared" si="42"/>
        <v>1.1257805975972533E-2</v>
      </c>
    </row>
    <row r="424" spans="1:10" ht="36" customHeight="1" x14ac:dyDescent="0.2">
      <c r="A424" s="47" t="s">
        <v>1126</v>
      </c>
      <c r="B424" s="48" t="s">
        <v>1127</v>
      </c>
      <c r="C424" s="47" t="s">
        <v>33</v>
      </c>
      <c r="D424" s="47" t="s">
        <v>1128</v>
      </c>
      <c r="E424" s="49" t="s">
        <v>56</v>
      </c>
      <c r="F424" s="50">
        <v>99</v>
      </c>
      <c r="G424" s="51">
        <v>29.6</v>
      </c>
      <c r="H424" s="51">
        <f t="shared" ref="H424:H451" si="45">TRUNC(G424*(1+$G$11),2)</f>
        <v>36.56</v>
      </c>
      <c r="I424" s="51">
        <f t="shared" ref="I424:I451" si="46">TRUNC((F424*H424),2)</f>
        <v>3619.44</v>
      </c>
      <c r="J424" s="52">
        <f t="shared" si="42"/>
        <v>7.3131036138180837E-4</v>
      </c>
    </row>
    <row r="425" spans="1:10" ht="36" customHeight="1" x14ac:dyDescent="0.2">
      <c r="A425" s="47" t="s">
        <v>1129</v>
      </c>
      <c r="B425" s="48" t="s">
        <v>1130</v>
      </c>
      <c r="C425" s="47" t="s">
        <v>33</v>
      </c>
      <c r="D425" s="47" t="s">
        <v>1131</v>
      </c>
      <c r="E425" s="49" t="s">
        <v>56</v>
      </c>
      <c r="F425" s="50">
        <v>261</v>
      </c>
      <c r="G425" s="51">
        <v>41.4</v>
      </c>
      <c r="H425" s="51">
        <f t="shared" si="45"/>
        <v>51.14</v>
      </c>
      <c r="I425" s="51">
        <f t="shared" si="46"/>
        <v>13347.54</v>
      </c>
      <c r="J425" s="52">
        <f t="shared" si="42"/>
        <v>2.6968797109381956E-3</v>
      </c>
    </row>
    <row r="426" spans="1:10" ht="36" customHeight="1" x14ac:dyDescent="0.2">
      <c r="A426" s="47" t="s">
        <v>1132</v>
      </c>
      <c r="B426" s="48" t="s">
        <v>1133</v>
      </c>
      <c r="C426" s="47" t="s">
        <v>33</v>
      </c>
      <c r="D426" s="47" t="s">
        <v>1134</v>
      </c>
      <c r="E426" s="49" t="s">
        <v>56</v>
      </c>
      <c r="F426" s="50">
        <v>1</v>
      </c>
      <c r="G426" s="51">
        <v>45.48</v>
      </c>
      <c r="H426" s="51">
        <f t="shared" si="45"/>
        <v>56.18</v>
      </c>
      <c r="I426" s="51">
        <f t="shared" si="46"/>
        <v>56.18</v>
      </c>
      <c r="J426" s="52">
        <f t="shared" si="42"/>
        <v>1.1351207949967396E-5</v>
      </c>
    </row>
    <row r="427" spans="1:10" ht="36" customHeight="1" x14ac:dyDescent="0.2">
      <c r="A427" s="47" t="s">
        <v>1135</v>
      </c>
      <c r="B427" s="48" t="s">
        <v>1136</v>
      </c>
      <c r="C427" s="47" t="s">
        <v>33</v>
      </c>
      <c r="D427" s="47" t="s">
        <v>1137</v>
      </c>
      <c r="E427" s="49" t="s">
        <v>56</v>
      </c>
      <c r="F427" s="50">
        <v>4</v>
      </c>
      <c r="G427" s="51">
        <v>24.62</v>
      </c>
      <c r="H427" s="51">
        <f t="shared" si="45"/>
        <v>30.41</v>
      </c>
      <c r="I427" s="51">
        <f t="shared" si="46"/>
        <v>121.64</v>
      </c>
      <c r="J427" s="52">
        <f t="shared" si="42"/>
        <v>2.4577446333820474E-5</v>
      </c>
    </row>
    <row r="428" spans="1:10" ht="36" customHeight="1" x14ac:dyDescent="0.2">
      <c r="A428" s="47" t="s">
        <v>1138</v>
      </c>
      <c r="B428" s="48" t="s">
        <v>1139</v>
      </c>
      <c r="C428" s="47" t="s">
        <v>33</v>
      </c>
      <c r="D428" s="47" t="s">
        <v>1140</v>
      </c>
      <c r="E428" s="49" t="s">
        <v>56</v>
      </c>
      <c r="F428" s="50">
        <v>2</v>
      </c>
      <c r="G428" s="51">
        <v>30.57</v>
      </c>
      <c r="H428" s="51">
        <f t="shared" si="45"/>
        <v>37.76</v>
      </c>
      <c r="I428" s="51">
        <f t="shared" si="46"/>
        <v>75.52</v>
      </c>
      <c r="J428" s="52">
        <f t="shared" si="42"/>
        <v>1.525886835851794E-5</v>
      </c>
    </row>
    <row r="429" spans="1:10" ht="36" customHeight="1" x14ac:dyDescent="0.2">
      <c r="A429" s="47" t="s">
        <v>1141</v>
      </c>
      <c r="B429" s="48" t="s">
        <v>1142</v>
      </c>
      <c r="C429" s="47" t="s">
        <v>33</v>
      </c>
      <c r="D429" s="47" t="s">
        <v>1143</v>
      </c>
      <c r="E429" s="49" t="s">
        <v>56</v>
      </c>
      <c r="F429" s="50">
        <v>17</v>
      </c>
      <c r="G429" s="51">
        <v>38.83</v>
      </c>
      <c r="H429" s="51">
        <f t="shared" si="45"/>
        <v>47.97</v>
      </c>
      <c r="I429" s="51">
        <f t="shared" si="46"/>
        <v>815.49</v>
      </c>
      <c r="J429" s="52">
        <f t="shared" si="42"/>
        <v>1.647703198846371E-4</v>
      </c>
    </row>
    <row r="430" spans="1:10" ht="36" customHeight="1" x14ac:dyDescent="0.2">
      <c r="A430" s="47" t="s">
        <v>1144</v>
      </c>
      <c r="B430" s="48" t="s">
        <v>1145</v>
      </c>
      <c r="C430" s="47" t="s">
        <v>33</v>
      </c>
      <c r="D430" s="47" t="s">
        <v>1146</v>
      </c>
      <c r="E430" s="49" t="s">
        <v>56</v>
      </c>
      <c r="F430" s="50">
        <v>5</v>
      </c>
      <c r="G430" s="51">
        <v>50.69</v>
      </c>
      <c r="H430" s="51">
        <f t="shared" si="45"/>
        <v>62.62</v>
      </c>
      <c r="I430" s="51">
        <f t="shared" si="46"/>
        <v>313.10000000000002</v>
      </c>
      <c r="J430" s="52">
        <f t="shared" si="42"/>
        <v>6.3262072074311002E-5</v>
      </c>
    </row>
    <row r="431" spans="1:10" ht="36" customHeight="1" x14ac:dyDescent="0.2">
      <c r="A431" s="47" t="s">
        <v>1147</v>
      </c>
      <c r="B431" s="48" t="s">
        <v>1148</v>
      </c>
      <c r="C431" s="47" t="s">
        <v>33</v>
      </c>
      <c r="D431" s="47" t="s">
        <v>1149</v>
      </c>
      <c r="E431" s="49" t="s">
        <v>56</v>
      </c>
      <c r="F431" s="50">
        <v>22</v>
      </c>
      <c r="G431" s="51">
        <v>53.04</v>
      </c>
      <c r="H431" s="51">
        <f t="shared" si="45"/>
        <v>65.52</v>
      </c>
      <c r="I431" s="51">
        <f t="shared" si="46"/>
        <v>1441.44</v>
      </c>
      <c r="J431" s="52">
        <f t="shared" si="42"/>
        <v>2.9124395135993246E-4</v>
      </c>
    </row>
    <row r="432" spans="1:10" ht="36" customHeight="1" x14ac:dyDescent="0.2">
      <c r="A432" s="47" t="s">
        <v>1150</v>
      </c>
      <c r="B432" s="48" t="s">
        <v>1151</v>
      </c>
      <c r="C432" s="47" t="s">
        <v>33</v>
      </c>
      <c r="D432" s="47" t="s">
        <v>1152</v>
      </c>
      <c r="E432" s="49" t="s">
        <v>56</v>
      </c>
      <c r="F432" s="50">
        <v>2</v>
      </c>
      <c r="G432" s="51">
        <v>70.81</v>
      </c>
      <c r="H432" s="51">
        <f t="shared" si="45"/>
        <v>87.47</v>
      </c>
      <c r="I432" s="51">
        <f t="shared" si="46"/>
        <v>174.94</v>
      </c>
      <c r="J432" s="52">
        <f t="shared" si="42"/>
        <v>3.5346748287064727E-5</v>
      </c>
    </row>
    <row r="433" spans="1:10" ht="36" customHeight="1" x14ac:dyDescent="0.2">
      <c r="A433" s="47" t="s">
        <v>1153</v>
      </c>
      <c r="B433" s="48" t="s">
        <v>1154</v>
      </c>
      <c r="C433" s="47" t="s">
        <v>33</v>
      </c>
      <c r="D433" s="47" t="s">
        <v>1155</v>
      </c>
      <c r="E433" s="49" t="s">
        <v>56</v>
      </c>
      <c r="F433" s="50">
        <v>14</v>
      </c>
      <c r="G433" s="51">
        <v>43.77</v>
      </c>
      <c r="H433" s="51">
        <f t="shared" si="45"/>
        <v>54.07</v>
      </c>
      <c r="I433" s="51">
        <f t="shared" si="46"/>
        <v>756.98</v>
      </c>
      <c r="J433" s="52">
        <f t="shared" si="42"/>
        <v>1.5294833381926523E-4</v>
      </c>
    </row>
    <row r="434" spans="1:10" ht="36" customHeight="1" x14ac:dyDescent="0.2">
      <c r="A434" s="47" t="s">
        <v>1156</v>
      </c>
      <c r="B434" s="48" t="s">
        <v>1157</v>
      </c>
      <c r="C434" s="47" t="s">
        <v>33</v>
      </c>
      <c r="D434" s="47" t="s">
        <v>1158</v>
      </c>
      <c r="E434" s="49" t="s">
        <v>56</v>
      </c>
      <c r="F434" s="50">
        <v>1</v>
      </c>
      <c r="G434" s="51">
        <v>57.98</v>
      </c>
      <c r="H434" s="51">
        <f t="shared" si="45"/>
        <v>71.62</v>
      </c>
      <c r="I434" s="51">
        <f t="shared" si="46"/>
        <v>71.62</v>
      </c>
      <c r="J434" s="52">
        <f t="shared" si="42"/>
        <v>1.4470870654622019E-5</v>
      </c>
    </row>
    <row r="435" spans="1:10" ht="36" customHeight="1" x14ac:dyDescent="0.2">
      <c r="A435" s="47" t="s">
        <v>1159</v>
      </c>
      <c r="B435" s="48" t="s">
        <v>1160</v>
      </c>
      <c r="C435" s="47" t="s">
        <v>48</v>
      </c>
      <c r="D435" s="47" t="s">
        <v>1161</v>
      </c>
      <c r="E435" s="49" t="s">
        <v>1162</v>
      </c>
      <c r="F435" s="50">
        <v>10</v>
      </c>
      <c r="G435" s="51">
        <v>20.11</v>
      </c>
      <c r="H435" s="51">
        <f t="shared" si="45"/>
        <v>24.84</v>
      </c>
      <c r="I435" s="51">
        <f t="shared" si="46"/>
        <v>248.4</v>
      </c>
      <c r="J435" s="52">
        <f t="shared" si="42"/>
        <v>5.0189392217370978E-5</v>
      </c>
    </row>
    <row r="436" spans="1:10" ht="36" customHeight="1" x14ac:dyDescent="0.2">
      <c r="A436" s="47" t="s">
        <v>1163</v>
      </c>
      <c r="B436" s="48" t="s">
        <v>1164</v>
      </c>
      <c r="C436" s="47" t="s">
        <v>48</v>
      </c>
      <c r="D436" s="47" t="s">
        <v>1165</v>
      </c>
      <c r="E436" s="49" t="s">
        <v>1162</v>
      </c>
      <c r="F436" s="50">
        <v>29</v>
      </c>
      <c r="G436" s="51">
        <v>120.11</v>
      </c>
      <c r="H436" s="51">
        <f t="shared" si="45"/>
        <v>148.38</v>
      </c>
      <c r="I436" s="51">
        <f t="shared" si="46"/>
        <v>4303.0200000000004</v>
      </c>
      <c r="J436" s="52">
        <f t="shared" si="42"/>
        <v>8.6942817431236586E-4</v>
      </c>
    </row>
    <row r="437" spans="1:10" ht="36" customHeight="1" x14ac:dyDescent="0.2">
      <c r="A437" s="47" t="s">
        <v>1166</v>
      </c>
      <c r="B437" s="48" t="s">
        <v>1136</v>
      </c>
      <c r="C437" s="47" t="s">
        <v>33</v>
      </c>
      <c r="D437" s="47" t="s">
        <v>1137</v>
      </c>
      <c r="E437" s="49" t="s">
        <v>56</v>
      </c>
      <c r="F437" s="50">
        <v>2</v>
      </c>
      <c r="G437" s="51">
        <v>24.62</v>
      </c>
      <c r="H437" s="51">
        <f t="shared" si="45"/>
        <v>30.41</v>
      </c>
      <c r="I437" s="51">
        <f t="shared" si="46"/>
        <v>60.82</v>
      </c>
      <c r="J437" s="52">
        <f t="shared" si="42"/>
        <v>1.2288723166910237E-5</v>
      </c>
    </row>
    <row r="438" spans="1:10" ht="36" customHeight="1" x14ac:dyDescent="0.2">
      <c r="A438" s="47" t="s">
        <v>1167</v>
      </c>
      <c r="B438" s="48" t="s">
        <v>1139</v>
      </c>
      <c r="C438" s="47" t="s">
        <v>33</v>
      </c>
      <c r="D438" s="47" t="s">
        <v>1140</v>
      </c>
      <c r="E438" s="49" t="s">
        <v>56</v>
      </c>
      <c r="F438" s="50">
        <v>7</v>
      </c>
      <c r="G438" s="51">
        <v>30.57</v>
      </c>
      <c r="H438" s="51">
        <f t="shared" si="45"/>
        <v>37.76</v>
      </c>
      <c r="I438" s="51">
        <f t="shared" si="46"/>
        <v>264.32</v>
      </c>
      <c r="J438" s="52">
        <f t="shared" si="42"/>
        <v>5.3406039254812783E-5</v>
      </c>
    </row>
    <row r="439" spans="1:10" ht="36" customHeight="1" x14ac:dyDescent="0.2">
      <c r="A439" s="47" t="s">
        <v>1168</v>
      </c>
      <c r="B439" s="48" t="s">
        <v>1169</v>
      </c>
      <c r="C439" s="47" t="s">
        <v>33</v>
      </c>
      <c r="D439" s="47" t="s">
        <v>1170</v>
      </c>
      <c r="E439" s="49" t="s">
        <v>56</v>
      </c>
      <c r="F439" s="50">
        <v>508</v>
      </c>
      <c r="G439" s="51">
        <v>14.17</v>
      </c>
      <c r="H439" s="51">
        <f t="shared" si="45"/>
        <v>17.5</v>
      </c>
      <c r="I439" s="51">
        <f t="shared" si="46"/>
        <v>8890</v>
      </c>
      <c r="J439" s="52">
        <f t="shared" si="42"/>
        <v>1.7962306634960869E-3</v>
      </c>
    </row>
    <row r="440" spans="1:10" ht="36" customHeight="1" x14ac:dyDescent="0.2">
      <c r="A440" s="47" t="s">
        <v>1171</v>
      </c>
      <c r="B440" s="48" t="s">
        <v>1172</v>
      </c>
      <c r="C440" s="47" t="s">
        <v>33</v>
      </c>
      <c r="D440" s="47" t="s">
        <v>1173</v>
      </c>
      <c r="E440" s="49" t="s">
        <v>56</v>
      </c>
      <c r="F440" s="50">
        <v>2</v>
      </c>
      <c r="G440" s="51">
        <v>17.91</v>
      </c>
      <c r="H440" s="51">
        <f t="shared" si="45"/>
        <v>22.12</v>
      </c>
      <c r="I440" s="51">
        <f t="shared" si="46"/>
        <v>44.24</v>
      </c>
      <c r="J440" s="52">
        <f t="shared" si="42"/>
        <v>8.9387226718860391E-6</v>
      </c>
    </row>
    <row r="441" spans="1:10" ht="24" customHeight="1" x14ac:dyDescent="0.2">
      <c r="A441" s="47" t="s">
        <v>1174</v>
      </c>
      <c r="B441" s="48" t="s">
        <v>1175</v>
      </c>
      <c r="C441" s="47" t="s">
        <v>33</v>
      </c>
      <c r="D441" s="47" t="s">
        <v>1176</v>
      </c>
      <c r="E441" s="49" t="s">
        <v>56</v>
      </c>
      <c r="F441" s="50">
        <v>510</v>
      </c>
      <c r="G441" s="51">
        <v>3.63</v>
      </c>
      <c r="H441" s="51">
        <f t="shared" si="45"/>
        <v>4.4800000000000004</v>
      </c>
      <c r="I441" s="51">
        <f t="shared" si="46"/>
        <v>2284.8000000000002</v>
      </c>
      <c r="J441" s="52">
        <f t="shared" si="42"/>
        <v>4.616454240670258E-4</v>
      </c>
    </row>
    <row r="442" spans="1:10" ht="24" customHeight="1" x14ac:dyDescent="0.2">
      <c r="A442" s="47" t="s">
        <v>1177</v>
      </c>
      <c r="B442" s="48" t="s">
        <v>1178</v>
      </c>
      <c r="C442" s="47" t="s">
        <v>33</v>
      </c>
      <c r="D442" s="47" t="s">
        <v>1179</v>
      </c>
      <c r="E442" s="49" t="s">
        <v>56</v>
      </c>
      <c r="F442" s="50">
        <v>11</v>
      </c>
      <c r="G442" s="51">
        <v>11.31</v>
      </c>
      <c r="H442" s="51">
        <f t="shared" si="45"/>
        <v>13.97</v>
      </c>
      <c r="I442" s="51">
        <f t="shared" si="46"/>
        <v>153.66999999999999</v>
      </c>
      <c r="J442" s="52">
        <f t="shared" si="42"/>
        <v>3.1049130040432355E-5</v>
      </c>
    </row>
    <row r="443" spans="1:10" ht="36" customHeight="1" x14ac:dyDescent="0.2">
      <c r="A443" s="47" t="s">
        <v>1180</v>
      </c>
      <c r="B443" s="48" t="s">
        <v>1181</v>
      </c>
      <c r="C443" s="47" t="s">
        <v>33</v>
      </c>
      <c r="D443" s="47" t="s">
        <v>1182</v>
      </c>
      <c r="E443" s="49" t="s">
        <v>56</v>
      </c>
      <c r="F443" s="50">
        <v>192</v>
      </c>
      <c r="G443" s="51">
        <v>22.2</v>
      </c>
      <c r="H443" s="51">
        <f t="shared" si="45"/>
        <v>27.42</v>
      </c>
      <c r="I443" s="51">
        <f t="shared" si="46"/>
        <v>5264.64</v>
      </c>
      <c r="J443" s="52">
        <f t="shared" si="42"/>
        <v>1.0637241620099032E-3</v>
      </c>
    </row>
    <row r="444" spans="1:10" ht="36" customHeight="1" x14ac:dyDescent="0.2">
      <c r="A444" s="47" t="s">
        <v>1183</v>
      </c>
      <c r="B444" s="48" t="s">
        <v>1184</v>
      </c>
      <c r="C444" s="47" t="s">
        <v>33</v>
      </c>
      <c r="D444" s="47" t="s">
        <v>1185</v>
      </c>
      <c r="E444" s="49" t="s">
        <v>56</v>
      </c>
      <c r="F444" s="50">
        <v>2</v>
      </c>
      <c r="G444" s="51">
        <v>24.44</v>
      </c>
      <c r="H444" s="51">
        <f t="shared" si="45"/>
        <v>30.19</v>
      </c>
      <c r="I444" s="51">
        <f t="shared" si="46"/>
        <v>60.38</v>
      </c>
      <c r="J444" s="52">
        <f t="shared" si="42"/>
        <v>1.2199820861855313E-5</v>
      </c>
    </row>
    <row r="445" spans="1:10" ht="36" customHeight="1" x14ac:dyDescent="0.2">
      <c r="A445" s="47" t="s">
        <v>1186</v>
      </c>
      <c r="B445" s="48" t="s">
        <v>744</v>
      </c>
      <c r="C445" s="47" t="s">
        <v>33</v>
      </c>
      <c r="D445" s="47" t="s">
        <v>1187</v>
      </c>
      <c r="E445" s="49" t="s">
        <v>56</v>
      </c>
      <c r="F445" s="50">
        <v>90</v>
      </c>
      <c r="G445" s="51">
        <v>31.7</v>
      </c>
      <c r="H445" s="51">
        <f t="shared" si="45"/>
        <v>39.159999999999997</v>
      </c>
      <c r="I445" s="51">
        <f t="shared" si="46"/>
        <v>3524.4</v>
      </c>
      <c r="J445" s="52">
        <f t="shared" si="42"/>
        <v>7.1210746348994468E-4</v>
      </c>
    </row>
    <row r="446" spans="1:10" ht="24" customHeight="1" x14ac:dyDescent="0.2">
      <c r="A446" s="47" t="s">
        <v>1188</v>
      </c>
      <c r="B446" s="48" t="s">
        <v>1189</v>
      </c>
      <c r="C446" s="47" t="s">
        <v>48</v>
      </c>
      <c r="D446" s="47" t="s">
        <v>1190</v>
      </c>
      <c r="E446" s="49" t="s">
        <v>56</v>
      </c>
      <c r="F446" s="50">
        <v>15</v>
      </c>
      <c r="G446" s="51">
        <v>5.0199999999999996</v>
      </c>
      <c r="H446" s="51">
        <f t="shared" si="45"/>
        <v>6.2</v>
      </c>
      <c r="I446" s="51">
        <f t="shared" si="46"/>
        <v>93</v>
      </c>
      <c r="J446" s="52">
        <f t="shared" si="42"/>
        <v>1.8790714477518118E-5</v>
      </c>
    </row>
    <row r="447" spans="1:10" ht="24" customHeight="1" x14ac:dyDescent="0.2">
      <c r="A447" s="47" t="s">
        <v>1191</v>
      </c>
      <c r="B447" s="48" t="s">
        <v>1192</v>
      </c>
      <c r="C447" s="47" t="s">
        <v>33</v>
      </c>
      <c r="D447" s="47" t="s">
        <v>1193</v>
      </c>
      <c r="E447" s="49" t="s">
        <v>56</v>
      </c>
      <c r="F447" s="50">
        <v>1</v>
      </c>
      <c r="G447" s="51">
        <v>49.56</v>
      </c>
      <c r="H447" s="51">
        <f t="shared" si="45"/>
        <v>61.22</v>
      </c>
      <c r="I447" s="51">
        <f t="shared" si="46"/>
        <v>61.22</v>
      </c>
      <c r="J447" s="52">
        <f t="shared" si="42"/>
        <v>1.2369543444232895E-5</v>
      </c>
    </row>
    <row r="448" spans="1:10" ht="24" customHeight="1" x14ac:dyDescent="0.2">
      <c r="A448" s="47" t="s">
        <v>1194</v>
      </c>
      <c r="B448" s="48" t="s">
        <v>1195</v>
      </c>
      <c r="C448" s="47" t="s">
        <v>48</v>
      </c>
      <c r="D448" s="47" t="s">
        <v>1196</v>
      </c>
      <c r="E448" s="49" t="s">
        <v>56</v>
      </c>
      <c r="F448" s="50">
        <v>83</v>
      </c>
      <c r="G448" s="51">
        <v>50.31</v>
      </c>
      <c r="H448" s="51">
        <f t="shared" si="45"/>
        <v>62.15</v>
      </c>
      <c r="I448" s="51">
        <f t="shared" si="46"/>
        <v>5158.45</v>
      </c>
      <c r="J448" s="52">
        <f t="shared" si="42"/>
        <v>1.0422683988876703E-3</v>
      </c>
    </row>
    <row r="449" spans="1:10" ht="24" customHeight="1" x14ac:dyDescent="0.2">
      <c r="A449" s="47" t="s">
        <v>1197</v>
      </c>
      <c r="B449" s="48" t="s">
        <v>1198</v>
      </c>
      <c r="C449" s="47" t="s">
        <v>48</v>
      </c>
      <c r="D449" s="47" t="s">
        <v>1199</v>
      </c>
      <c r="E449" s="49" t="s">
        <v>56</v>
      </c>
      <c r="F449" s="50">
        <v>3</v>
      </c>
      <c r="G449" s="51">
        <v>75.459999999999994</v>
      </c>
      <c r="H449" s="51">
        <f t="shared" si="45"/>
        <v>93.22</v>
      </c>
      <c r="I449" s="51">
        <f t="shared" si="46"/>
        <v>279.66000000000003</v>
      </c>
      <c r="J449" s="52">
        <f t="shared" si="42"/>
        <v>5.6505496890136745E-5</v>
      </c>
    </row>
    <row r="450" spans="1:10" ht="156" customHeight="1" x14ac:dyDescent="0.2">
      <c r="A450" s="47" t="s">
        <v>1200</v>
      </c>
      <c r="B450" s="48" t="s">
        <v>1201</v>
      </c>
      <c r="C450" s="47" t="s">
        <v>48</v>
      </c>
      <c r="D450" s="47" t="s">
        <v>1202</v>
      </c>
      <c r="E450" s="49" t="s">
        <v>56</v>
      </c>
      <c r="F450" s="50">
        <v>1</v>
      </c>
      <c r="G450" s="51">
        <v>935.02</v>
      </c>
      <c r="H450" s="51">
        <f t="shared" si="45"/>
        <v>1155.1199999999999</v>
      </c>
      <c r="I450" s="51">
        <f t="shared" si="46"/>
        <v>1155.1199999999999</v>
      </c>
      <c r="J450" s="52">
        <f t="shared" si="42"/>
        <v>2.3339279685237341E-4</v>
      </c>
    </row>
    <row r="451" spans="1:10" ht="24" customHeight="1" x14ac:dyDescent="0.2">
      <c r="A451" s="47" t="s">
        <v>1203</v>
      </c>
      <c r="B451" s="48" t="s">
        <v>1204</v>
      </c>
      <c r="C451" s="47" t="s">
        <v>48</v>
      </c>
      <c r="D451" s="47" t="s">
        <v>1205</v>
      </c>
      <c r="E451" s="49" t="s">
        <v>56</v>
      </c>
      <c r="F451" s="50">
        <v>6</v>
      </c>
      <c r="G451" s="51">
        <v>415.21</v>
      </c>
      <c r="H451" s="51">
        <f t="shared" si="45"/>
        <v>512.95000000000005</v>
      </c>
      <c r="I451" s="51">
        <f t="shared" si="46"/>
        <v>3077.7</v>
      </c>
      <c r="J451" s="52">
        <f t="shared" si="42"/>
        <v>6.2185141878986572E-4</v>
      </c>
    </row>
    <row r="452" spans="1:10" ht="24" customHeight="1" x14ac:dyDescent="0.2">
      <c r="A452" s="55" t="s">
        <v>1206</v>
      </c>
      <c r="B452" s="55"/>
      <c r="C452" s="55"/>
      <c r="D452" s="55" t="s">
        <v>1207</v>
      </c>
      <c r="E452" s="55"/>
      <c r="F452" s="56"/>
      <c r="G452" s="55"/>
      <c r="H452" s="55"/>
      <c r="I452" s="57">
        <f>SUM(I453:I456)</f>
        <v>133281.49</v>
      </c>
      <c r="J452" s="58">
        <f t="shared" si="42"/>
        <v>2.6929617459442862E-2</v>
      </c>
    </row>
    <row r="453" spans="1:10" ht="96" customHeight="1" x14ac:dyDescent="0.2">
      <c r="A453" s="47" t="s">
        <v>1208</v>
      </c>
      <c r="B453" s="48" t="s">
        <v>1209</v>
      </c>
      <c r="C453" s="47" t="s">
        <v>48</v>
      </c>
      <c r="D453" s="47" t="s">
        <v>1210</v>
      </c>
      <c r="E453" s="49" t="s">
        <v>56</v>
      </c>
      <c r="F453" s="50">
        <v>345</v>
      </c>
      <c r="G453" s="51">
        <v>299.20999999999998</v>
      </c>
      <c r="H453" s="51">
        <f>TRUNC(G453*(1+$G$11),2)</f>
        <v>369.64</v>
      </c>
      <c r="I453" s="51">
        <f>TRUNC((F453*H453),2)</f>
        <v>127525.8</v>
      </c>
      <c r="J453" s="52">
        <f t="shared" si="42"/>
        <v>2.5766676304484735E-2</v>
      </c>
    </row>
    <row r="454" spans="1:10" ht="60" customHeight="1" x14ac:dyDescent="0.2">
      <c r="A454" s="47" t="s">
        <v>1211</v>
      </c>
      <c r="B454" s="48" t="s">
        <v>1212</v>
      </c>
      <c r="C454" s="47" t="s">
        <v>48</v>
      </c>
      <c r="D454" s="47" t="s">
        <v>1213</v>
      </c>
      <c r="E454" s="49" t="s">
        <v>56</v>
      </c>
      <c r="F454" s="50">
        <v>21</v>
      </c>
      <c r="G454" s="51">
        <v>103.2</v>
      </c>
      <c r="H454" s="51">
        <f>TRUNC(G454*(1+$G$11),2)</f>
        <v>127.49</v>
      </c>
      <c r="I454" s="51">
        <f>TRUNC((F454*H454),2)</f>
        <v>2677.29</v>
      </c>
      <c r="J454" s="52">
        <f t="shared" si="42"/>
        <v>5.4094830068295149E-4</v>
      </c>
    </row>
    <row r="455" spans="1:10" ht="84" customHeight="1" x14ac:dyDescent="0.2">
      <c r="A455" s="47" t="s">
        <v>1214</v>
      </c>
      <c r="B455" s="48" t="s">
        <v>1215</v>
      </c>
      <c r="C455" s="47" t="s">
        <v>48</v>
      </c>
      <c r="D455" s="47" t="s">
        <v>1216</v>
      </c>
      <c r="E455" s="49" t="s">
        <v>1162</v>
      </c>
      <c r="F455" s="50">
        <v>6</v>
      </c>
      <c r="G455" s="51">
        <v>366.92</v>
      </c>
      <c r="H455" s="51">
        <f>TRUNC(G455*(1+$G$11),2)</f>
        <v>453.29</v>
      </c>
      <c r="I455" s="51">
        <f>TRUNC((F455*H455),2)</f>
        <v>2719.74</v>
      </c>
      <c r="J455" s="52">
        <f t="shared" si="42"/>
        <v>5.495253526138185E-4</v>
      </c>
    </row>
    <row r="456" spans="1:10" ht="60" customHeight="1" x14ac:dyDescent="0.2">
      <c r="A456" s="47" t="s">
        <v>1217</v>
      </c>
      <c r="B456" s="48" t="s">
        <v>1218</v>
      </c>
      <c r="C456" s="47" t="s">
        <v>48</v>
      </c>
      <c r="D456" s="47" t="s">
        <v>1219</v>
      </c>
      <c r="E456" s="49" t="s">
        <v>683</v>
      </c>
      <c r="F456" s="50">
        <v>2</v>
      </c>
      <c r="G456" s="51">
        <v>145.16</v>
      </c>
      <c r="H456" s="51">
        <f>TRUNC(G456*(1+$G$11),2)</f>
        <v>179.33</v>
      </c>
      <c r="I456" s="51">
        <f>TRUNC((F456*H456),2)</f>
        <v>358.66</v>
      </c>
      <c r="J456" s="52">
        <f t="shared" si="42"/>
        <v>7.2467501661361821E-5</v>
      </c>
    </row>
    <row r="457" spans="1:10" ht="24" customHeight="1" x14ac:dyDescent="0.2">
      <c r="A457" s="39" t="s">
        <v>1220</v>
      </c>
      <c r="B457" s="39"/>
      <c r="C457" s="39"/>
      <c r="D457" s="39" t="s">
        <v>1221</v>
      </c>
      <c r="E457" s="39"/>
      <c r="F457" s="54"/>
      <c r="G457" s="39"/>
      <c r="H457" s="39"/>
      <c r="I457" s="41">
        <f>I458+I480</f>
        <v>154999.35999999999</v>
      </c>
      <c r="J457" s="42">
        <f t="shared" si="42"/>
        <v>3.1317728150086481E-2</v>
      </c>
    </row>
    <row r="458" spans="1:10" ht="24" customHeight="1" x14ac:dyDescent="0.2">
      <c r="A458" s="43" t="s">
        <v>1222</v>
      </c>
      <c r="B458" s="43"/>
      <c r="C458" s="43"/>
      <c r="D458" s="43" t="s">
        <v>1223</v>
      </c>
      <c r="E458" s="43"/>
      <c r="F458" s="53"/>
      <c r="G458" s="43"/>
      <c r="H458" s="43"/>
      <c r="I458" s="45">
        <f>SUM(I459:I479)</f>
        <v>9687.7200000000012</v>
      </c>
      <c r="J458" s="46">
        <f t="shared" si="42"/>
        <v>1.9574105425606649E-3</v>
      </c>
    </row>
    <row r="459" spans="1:10" ht="36" customHeight="1" x14ac:dyDescent="0.2">
      <c r="A459" s="47" t="s">
        <v>1224</v>
      </c>
      <c r="B459" s="48" t="s">
        <v>1225</v>
      </c>
      <c r="C459" s="47" t="s">
        <v>48</v>
      </c>
      <c r="D459" s="47" t="s">
        <v>1226</v>
      </c>
      <c r="E459" s="49" t="s">
        <v>198</v>
      </c>
      <c r="F459" s="50">
        <v>10</v>
      </c>
      <c r="G459" s="51">
        <v>48.94</v>
      </c>
      <c r="H459" s="51">
        <f t="shared" ref="H459:H479" si="47">TRUNC(G459*(1+$G$11),2)</f>
        <v>60.46</v>
      </c>
      <c r="I459" s="51">
        <f t="shared" ref="I459:I479" si="48">TRUNC((F459*H459),2)</f>
        <v>604.6</v>
      </c>
      <c r="J459" s="52">
        <f t="shared" si="42"/>
        <v>1.2215984917319844E-4</v>
      </c>
    </row>
    <row r="460" spans="1:10" ht="48" customHeight="1" x14ac:dyDescent="0.2">
      <c r="A460" s="47" t="s">
        <v>1227</v>
      </c>
      <c r="B460" s="48" t="s">
        <v>1228</v>
      </c>
      <c r="C460" s="47" t="s">
        <v>48</v>
      </c>
      <c r="D460" s="47" t="s">
        <v>1229</v>
      </c>
      <c r="E460" s="49" t="s">
        <v>56</v>
      </c>
      <c r="F460" s="50">
        <v>2</v>
      </c>
      <c r="G460" s="51">
        <v>27.23</v>
      </c>
      <c r="H460" s="51">
        <f t="shared" si="47"/>
        <v>33.630000000000003</v>
      </c>
      <c r="I460" s="51">
        <f t="shared" si="48"/>
        <v>67.260000000000005</v>
      </c>
      <c r="J460" s="52">
        <f t="shared" si="42"/>
        <v>1.3589929631805041E-5</v>
      </c>
    </row>
    <row r="461" spans="1:10" ht="36" customHeight="1" x14ac:dyDescent="0.2">
      <c r="A461" s="47" t="s">
        <v>1230</v>
      </c>
      <c r="B461" s="48" t="s">
        <v>1231</v>
      </c>
      <c r="C461" s="47" t="s">
        <v>48</v>
      </c>
      <c r="D461" s="47" t="s">
        <v>1232</v>
      </c>
      <c r="E461" s="49" t="s">
        <v>56</v>
      </c>
      <c r="F461" s="50">
        <v>2</v>
      </c>
      <c r="G461" s="51">
        <v>42.1</v>
      </c>
      <c r="H461" s="51">
        <f t="shared" si="47"/>
        <v>52.01</v>
      </c>
      <c r="I461" s="51">
        <f t="shared" si="48"/>
        <v>104.02</v>
      </c>
      <c r="J461" s="52">
        <f t="shared" si="42"/>
        <v>2.1017313117757361E-5</v>
      </c>
    </row>
    <row r="462" spans="1:10" ht="36" customHeight="1" x14ac:dyDescent="0.2">
      <c r="A462" s="47" t="s">
        <v>1233</v>
      </c>
      <c r="B462" s="48" t="s">
        <v>1234</v>
      </c>
      <c r="C462" s="47" t="s">
        <v>48</v>
      </c>
      <c r="D462" s="47" t="s">
        <v>1235</v>
      </c>
      <c r="E462" s="49" t="s">
        <v>56</v>
      </c>
      <c r="F462" s="50">
        <v>3</v>
      </c>
      <c r="G462" s="51">
        <v>24.57</v>
      </c>
      <c r="H462" s="51">
        <f t="shared" si="47"/>
        <v>30.35</v>
      </c>
      <c r="I462" s="51">
        <f t="shared" si="48"/>
        <v>91.05</v>
      </c>
      <c r="J462" s="52">
        <f t="shared" ref="J462:J525" si="49">I462/$H$742</f>
        <v>1.8396715625570156E-5</v>
      </c>
    </row>
    <row r="463" spans="1:10" ht="36" customHeight="1" x14ac:dyDescent="0.2">
      <c r="A463" s="47" t="s">
        <v>1236</v>
      </c>
      <c r="B463" s="48" t="s">
        <v>661</v>
      </c>
      <c r="C463" s="47" t="s">
        <v>33</v>
      </c>
      <c r="D463" s="47" t="s">
        <v>662</v>
      </c>
      <c r="E463" s="49" t="s">
        <v>198</v>
      </c>
      <c r="F463" s="50">
        <v>91.3</v>
      </c>
      <c r="G463" s="51">
        <v>30.48</v>
      </c>
      <c r="H463" s="51">
        <f t="shared" si="47"/>
        <v>37.65</v>
      </c>
      <c r="I463" s="51">
        <f t="shared" si="48"/>
        <v>3437.44</v>
      </c>
      <c r="J463" s="52">
        <f t="shared" si="49"/>
        <v>6.9453713519999872E-4</v>
      </c>
    </row>
    <row r="464" spans="1:10" ht="36" customHeight="1" x14ac:dyDescent="0.2">
      <c r="A464" s="47" t="s">
        <v>1237</v>
      </c>
      <c r="B464" s="48" t="s">
        <v>664</v>
      </c>
      <c r="C464" s="47" t="s">
        <v>48</v>
      </c>
      <c r="D464" s="47" t="s">
        <v>665</v>
      </c>
      <c r="E464" s="49" t="s">
        <v>56</v>
      </c>
      <c r="F464" s="50">
        <v>4</v>
      </c>
      <c r="G464" s="51">
        <v>7.92</v>
      </c>
      <c r="H464" s="51">
        <f t="shared" si="47"/>
        <v>9.7799999999999994</v>
      </c>
      <c r="I464" s="51">
        <f t="shared" si="48"/>
        <v>39.119999999999997</v>
      </c>
      <c r="J464" s="52">
        <f t="shared" si="49"/>
        <v>7.9042231221560077E-6</v>
      </c>
    </row>
    <row r="465" spans="1:10" ht="24" customHeight="1" x14ac:dyDescent="0.2">
      <c r="A465" s="47" t="s">
        <v>1238</v>
      </c>
      <c r="B465" s="48" t="s">
        <v>667</v>
      </c>
      <c r="C465" s="47" t="s">
        <v>48</v>
      </c>
      <c r="D465" s="47" t="s">
        <v>668</v>
      </c>
      <c r="E465" s="49" t="s">
        <v>56</v>
      </c>
      <c r="F465" s="50">
        <v>4</v>
      </c>
      <c r="G465" s="51">
        <v>3.54</v>
      </c>
      <c r="H465" s="51">
        <f t="shared" si="47"/>
        <v>4.37</v>
      </c>
      <c r="I465" s="51">
        <f t="shared" si="48"/>
        <v>17.48</v>
      </c>
      <c r="J465" s="52">
        <f t="shared" si="49"/>
        <v>3.5318461190001799E-6</v>
      </c>
    </row>
    <row r="466" spans="1:10" ht="24" customHeight="1" x14ac:dyDescent="0.2">
      <c r="A466" s="47" t="s">
        <v>1239</v>
      </c>
      <c r="B466" s="48" t="s">
        <v>553</v>
      </c>
      <c r="C466" s="47" t="s">
        <v>33</v>
      </c>
      <c r="D466" s="47" t="s">
        <v>554</v>
      </c>
      <c r="E466" s="49" t="s">
        <v>69</v>
      </c>
      <c r="F466" s="50">
        <v>15.6</v>
      </c>
      <c r="G466" s="51">
        <v>65.349999999999994</v>
      </c>
      <c r="H466" s="51">
        <f t="shared" si="47"/>
        <v>80.73</v>
      </c>
      <c r="I466" s="51">
        <f t="shared" si="48"/>
        <v>1259.3800000000001</v>
      </c>
      <c r="J466" s="52">
        <f t="shared" si="49"/>
        <v>2.5445860213652439E-4</v>
      </c>
    </row>
    <row r="467" spans="1:10" ht="24" customHeight="1" x14ac:dyDescent="0.2">
      <c r="A467" s="47" t="s">
        <v>1240</v>
      </c>
      <c r="B467" s="48" t="s">
        <v>556</v>
      </c>
      <c r="C467" s="47" t="s">
        <v>33</v>
      </c>
      <c r="D467" s="47" t="s">
        <v>557</v>
      </c>
      <c r="E467" s="49" t="s">
        <v>69</v>
      </c>
      <c r="F467" s="50">
        <v>15.6</v>
      </c>
      <c r="G467" s="51">
        <v>25.29</v>
      </c>
      <c r="H467" s="51">
        <f t="shared" si="47"/>
        <v>31.24</v>
      </c>
      <c r="I467" s="51">
        <f t="shared" si="48"/>
        <v>487.34</v>
      </c>
      <c r="J467" s="52">
        <f t="shared" si="49"/>
        <v>9.8467384876061066E-5</v>
      </c>
    </row>
    <row r="468" spans="1:10" ht="24" customHeight="1" x14ac:dyDescent="0.2">
      <c r="A468" s="47" t="s">
        <v>1241</v>
      </c>
      <c r="B468" s="48" t="s">
        <v>670</v>
      </c>
      <c r="C468" s="47" t="s">
        <v>48</v>
      </c>
      <c r="D468" s="47" t="s">
        <v>671</v>
      </c>
      <c r="E468" s="49" t="s">
        <v>198</v>
      </c>
      <c r="F468" s="50">
        <v>41.5</v>
      </c>
      <c r="G468" s="51">
        <v>0.6</v>
      </c>
      <c r="H468" s="51">
        <f t="shared" si="47"/>
        <v>0.74</v>
      </c>
      <c r="I468" s="51">
        <f t="shared" si="48"/>
        <v>30.71</v>
      </c>
      <c r="J468" s="52">
        <f t="shared" si="49"/>
        <v>6.2049767914471123E-6</v>
      </c>
    </row>
    <row r="469" spans="1:10" ht="36" customHeight="1" x14ac:dyDescent="0.2">
      <c r="A469" s="47" t="s">
        <v>1242</v>
      </c>
      <c r="B469" s="48" t="s">
        <v>1243</v>
      </c>
      <c r="C469" s="47" t="s">
        <v>33</v>
      </c>
      <c r="D469" s="47" t="s">
        <v>1244</v>
      </c>
      <c r="E469" s="49" t="s">
        <v>56</v>
      </c>
      <c r="F469" s="50">
        <v>3</v>
      </c>
      <c r="G469" s="51">
        <v>191.29</v>
      </c>
      <c r="H469" s="51">
        <f t="shared" si="47"/>
        <v>236.31</v>
      </c>
      <c r="I469" s="51">
        <f t="shared" si="48"/>
        <v>708.93</v>
      </c>
      <c r="J469" s="52">
        <f t="shared" si="49"/>
        <v>1.4323979800588086E-4</v>
      </c>
    </row>
    <row r="470" spans="1:10" ht="24" customHeight="1" x14ac:dyDescent="0.2">
      <c r="A470" s="47" t="s">
        <v>1245</v>
      </c>
      <c r="B470" s="48" t="s">
        <v>1246</v>
      </c>
      <c r="C470" s="47" t="s">
        <v>33</v>
      </c>
      <c r="D470" s="47" t="s">
        <v>1247</v>
      </c>
      <c r="E470" s="49" t="s">
        <v>56</v>
      </c>
      <c r="F470" s="50">
        <v>3</v>
      </c>
      <c r="G470" s="51">
        <v>223.02</v>
      </c>
      <c r="H470" s="51">
        <f t="shared" si="47"/>
        <v>275.51</v>
      </c>
      <c r="I470" s="51">
        <f t="shared" si="48"/>
        <v>826.53</v>
      </c>
      <c r="J470" s="52">
        <f t="shared" si="49"/>
        <v>1.6700095953874248E-4</v>
      </c>
    </row>
    <row r="471" spans="1:10" ht="36" customHeight="1" x14ac:dyDescent="0.2">
      <c r="A471" s="47" t="s">
        <v>1248</v>
      </c>
      <c r="B471" s="48" t="s">
        <v>1249</v>
      </c>
      <c r="C471" s="47" t="s">
        <v>33</v>
      </c>
      <c r="D471" s="47" t="s">
        <v>1250</v>
      </c>
      <c r="E471" s="49" t="s">
        <v>56</v>
      </c>
      <c r="F471" s="50">
        <v>1</v>
      </c>
      <c r="G471" s="51">
        <v>271.88</v>
      </c>
      <c r="H471" s="51">
        <f t="shared" si="47"/>
        <v>335.88</v>
      </c>
      <c r="I471" s="51">
        <f t="shared" si="48"/>
        <v>335.88</v>
      </c>
      <c r="J471" s="52">
        <f t="shared" si="49"/>
        <v>6.7864786867836405E-5</v>
      </c>
    </row>
    <row r="472" spans="1:10" ht="36" customHeight="1" x14ac:dyDescent="0.2">
      <c r="A472" s="47" t="s">
        <v>1251</v>
      </c>
      <c r="B472" s="48" t="s">
        <v>1252</v>
      </c>
      <c r="C472" s="47" t="s">
        <v>48</v>
      </c>
      <c r="D472" s="47" t="s">
        <v>1253</v>
      </c>
      <c r="E472" s="49" t="s">
        <v>56</v>
      </c>
      <c r="F472" s="50">
        <v>1</v>
      </c>
      <c r="G472" s="51">
        <v>25.09</v>
      </c>
      <c r="H472" s="51">
        <f t="shared" si="47"/>
        <v>30.99</v>
      </c>
      <c r="I472" s="51">
        <f t="shared" si="48"/>
        <v>30.99</v>
      </c>
      <c r="J472" s="52">
        <f t="shared" si="49"/>
        <v>6.2615509855729728E-6</v>
      </c>
    </row>
    <row r="473" spans="1:10" ht="24" customHeight="1" x14ac:dyDescent="0.2">
      <c r="A473" s="47" t="s">
        <v>1254</v>
      </c>
      <c r="B473" s="48" t="s">
        <v>1255</v>
      </c>
      <c r="C473" s="47" t="s">
        <v>48</v>
      </c>
      <c r="D473" s="47" t="s">
        <v>1256</v>
      </c>
      <c r="E473" s="49" t="s">
        <v>56</v>
      </c>
      <c r="F473" s="50">
        <v>8</v>
      </c>
      <c r="G473" s="51">
        <v>45.66</v>
      </c>
      <c r="H473" s="51">
        <f t="shared" si="47"/>
        <v>56.4</v>
      </c>
      <c r="I473" s="51">
        <f t="shared" si="48"/>
        <v>451.2</v>
      </c>
      <c r="J473" s="52">
        <f t="shared" si="49"/>
        <v>9.116527281995887E-5</v>
      </c>
    </row>
    <row r="474" spans="1:10" ht="36" customHeight="1" x14ac:dyDescent="0.2">
      <c r="A474" s="47" t="s">
        <v>1257</v>
      </c>
      <c r="B474" s="48" t="s">
        <v>1005</v>
      </c>
      <c r="C474" s="47" t="s">
        <v>33</v>
      </c>
      <c r="D474" s="47" t="s">
        <v>1006</v>
      </c>
      <c r="E474" s="49" t="s">
        <v>198</v>
      </c>
      <c r="F474" s="50">
        <v>49.8</v>
      </c>
      <c r="G474" s="51">
        <v>16.39</v>
      </c>
      <c r="H474" s="51">
        <f t="shared" si="47"/>
        <v>20.239999999999998</v>
      </c>
      <c r="I474" s="51">
        <f t="shared" si="48"/>
        <v>1007.95</v>
      </c>
      <c r="J474" s="52">
        <f t="shared" si="49"/>
        <v>2.0365699631843428E-4</v>
      </c>
    </row>
    <row r="475" spans="1:10" ht="36" customHeight="1" x14ac:dyDescent="0.2">
      <c r="A475" s="47" t="s">
        <v>1258</v>
      </c>
      <c r="B475" s="48" t="s">
        <v>1259</v>
      </c>
      <c r="C475" s="47" t="s">
        <v>33</v>
      </c>
      <c r="D475" s="47" t="s">
        <v>1260</v>
      </c>
      <c r="E475" s="49" t="s">
        <v>198</v>
      </c>
      <c r="F475" s="50">
        <v>1.66</v>
      </c>
      <c r="G475" s="51">
        <v>6.17</v>
      </c>
      <c r="H475" s="51">
        <f t="shared" si="47"/>
        <v>7.62</v>
      </c>
      <c r="I475" s="51">
        <f t="shared" si="48"/>
        <v>12.64</v>
      </c>
      <c r="J475" s="52">
        <f t="shared" si="49"/>
        <v>2.553920763396011E-6</v>
      </c>
    </row>
    <row r="476" spans="1:10" ht="24" customHeight="1" x14ac:dyDescent="0.2">
      <c r="A476" s="47" t="s">
        <v>1261</v>
      </c>
      <c r="B476" s="48" t="s">
        <v>1262</v>
      </c>
      <c r="C476" s="47" t="s">
        <v>33</v>
      </c>
      <c r="D476" s="47" t="s">
        <v>1263</v>
      </c>
      <c r="E476" s="49" t="s">
        <v>56</v>
      </c>
      <c r="F476" s="50">
        <v>1</v>
      </c>
      <c r="G476" s="51">
        <v>44.28</v>
      </c>
      <c r="H476" s="51">
        <f t="shared" si="47"/>
        <v>54.7</v>
      </c>
      <c r="I476" s="51">
        <f t="shared" si="48"/>
        <v>54.7</v>
      </c>
      <c r="J476" s="52">
        <f t="shared" si="49"/>
        <v>1.1052172923873561E-5</v>
      </c>
    </row>
    <row r="477" spans="1:10" ht="24" customHeight="1" x14ac:dyDescent="0.2">
      <c r="A477" s="47" t="s">
        <v>1264</v>
      </c>
      <c r="B477" s="48" t="s">
        <v>1265</v>
      </c>
      <c r="C477" s="47" t="s">
        <v>48</v>
      </c>
      <c r="D477" s="47" t="s">
        <v>1266</v>
      </c>
      <c r="E477" s="49" t="s">
        <v>56</v>
      </c>
      <c r="F477" s="50">
        <v>1</v>
      </c>
      <c r="G477" s="51">
        <v>24.63</v>
      </c>
      <c r="H477" s="51">
        <f t="shared" si="47"/>
        <v>30.42</v>
      </c>
      <c r="I477" s="51">
        <f t="shared" si="48"/>
        <v>30.42</v>
      </c>
      <c r="J477" s="52">
        <f t="shared" si="49"/>
        <v>6.1463820903881852E-6</v>
      </c>
    </row>
    <row r="478" spans="1:10" ht="24" customHeight="1" x14ac:dyDescent="0.2">
      <c r="A478" s="47" t="s">
        <v>1267</v>
      </c>
      <c r="B478" s="48" t="s">
        <v>1058</v>
      </c>
      <c r="C478" s="47" t="s">
        <v>33</v>
      </c>
      <c r="D478" s="47" t="s">
        <v>1059</v>
      </c>
      <c r="E478" s="49" t="s">
        <v>56</v>
      </c>
      <c r="F478" s="50">
        <v>2</v>
      </c>
      <c r="G478" s="51">
        <v>18.57</v>
      </c>
      <c r="H478" s="51">
        <f t="shared" si="47"/>
        <v>22.94</v>
      </c>
      <c r="I478" s="51">
        <f t="shared" si="48"/>
        <v>45.88</v>
      </c>
      <c r="J478" s="52">
        <f t="shared" si="49"/>
        <v>9.2700858089089398E-6</v>
      </c>
    </row>
    <row r="479" spans="1:10" ht="24" customHeight="1" x14ac:dyDescent="0.2">
      <c r="A479" s="47" t="s">
        <v>1268</v>
      </c>
      <c r="B479" s="48" t="s">
        <v>1049</v>
      </c>
      <c r="C479" s="47" t="s">
        <v>33</v>
      </c>
      <c r="D479" s="47" t="s">
        <v>1050</v>
      </c>
      <c r="E479" s="49" t="s">
        <v>56</v>
      </c>
      <c r="F479" s="50">
        <v>2</v>
      </c>
      <c r="G479" s="51">
        <v>17.89</v>
      </c>
      <c r="H479" s="51">
        <f t="shared" si="47"/>
        <v>22.1</v>
      </c>
      <c r="I479" s="51">
        <f t="shared" si="48"/>
        <v>44.2</v>
      </c>
      <c r="J479" s="52">
        <f t="shared" si="49"/>
        <v>8.9306406441537739E-6</v>
      </c>
    </row>
    <row r="480" spans="1:10" ht="24" customHeight="1" x14ac:dyDescent="0.2">
      <c r="A480" s="43" t="s">
        <v>1269</v>
      </c>
      <c r="B480" s="43"/>
      <c r="C480" s="43"/>
      <c r="D480" s="43" t="s">
        <v>1270</v>
      </c>
      <c r="E480" s="43"/>
      <c r="F480" s="53"/>
      <c r="G480" s="43"/>
      <c r="H480" s="43"/>
      <c r="I480" s="45">
        <f>I481+I536+I543+I552+I558</f>
        <v>145311.63999999998</v>
      </c>
      <c r="J480" s="46">
        <f t="shared" si="49"/>
        <v>2.9360317607525815E-2</v>
      </c>
    </row>
    <row r="481" spans="1:10" ht="24" customHeight="1" x14ac:dyDescent="0.2">
      <c r="A481" s="55" t="s">
        <v>1271</v>
      </c>
      <c r="B481" s="55"/>
      <c r="C481" s="55"/>
      <c r="D481" s="55" t="s">
        <v>718</v>
      </c>
      <c r="E481" s="55"/>
      <c r="F481" s="56"/>
      <c r="G481" s="55"/>
      <c r="H481" s="55"/>
      <c r="I481" s="57">
        <f>SUM(I482:I535)</f>
        <v>49255.51999999999</v>
      </c>
      <c r="J481" s="58">
        <f t="shared" si="49"/>
        <v>9.9521119651793874E-3</v>
      </c>
    </row>
    <row r="482" spans="1:10" ht="24" customHeight="1" x14ac:dyDescent="0.2">
      <c r="A482" s="47" t="s">
        <v>1272</v>
      </c>
      <c r="B482" s="48" t="s">
        <v>874</v>
      </c>
      <c r="C482" s="47" t="s">
        <v>48</v>
      </c>
      <c r="D482" s="47" t="s">
        <v>875</v>
      </c>
      <c r="E482" s="49" t="s">
        <v>198</v>
      </c>
      <c r="F482" s="50">
        <v>187</v>
      </c>
      <c r="G482" s="51">
        <v>39.35</v>
      </c>
      <c r="H482" s="51">
        <f t="shared" ref="H482:H513" si="50">TRUNC(G482*(1+$G$11),2)</f>
        <v>48.61</v>
      </c>
      <c r="I482" s="51">
        <f t="shared" ref="I482:I513" si="51">TRUNC((F482*H482),2)</f>
        <v>9090.07</v>
      </c>
      <c r="J482" s="52">
        <f t="shared" si="49"/>
        <v>1.8366549457059476E-3</v>
      </c>
    </row>
    <row r="483" spans="1:10" ht="24" customHeight="1" x14ac:dyDescent="0.2">
      <c r="A483" s="47" t="s">
        <v>1273</v>
      </c>
      <c r="B483" s="48" t="s">
        <v>877</v>
      </c>
      <c r="C483" s="47" t="s">
        <v>48</v>
      </c>
      <c r="D483" s="47" t="s">
        <v>878</v>
      </c>
      <c r="E483" s="49" t="s">
        <v>56</v>
      </c>
      <c r="F483" s="50">
        <v>55</v>
      </c>
      <c r="G483" s="51">
        <v>61.13</v>
      </c>
      <c r="H483" s="51">
        <f t="shared" si="50"/>
        <v>75.52</v>
      </c>
      <c r="I483" s="51">
        <f t="shared" si="51"/>
        <v>4153.6000000000004</v>
      </c>
      <c r="J483" s="52">
        <f t="shared" si="49"/>
        <v>8.3923775971848674E-4</v>
      </c>
    </row>
    <row r="484" spans="1:10" ht="24" customHeight="1" x14ac:dyDescent="0.2">
      <c r="A484" s="47" t="s">
        <v>1274</v>
      </c>
      <c r="B484" s="48" t="s">
        <v>880</v>
      </c>
      <c r="C484" s="47" t="s">
        <v>48</v>
      </c>
      <c r="D484" s="47" t="s">
        <v>881</v>
      </c>
      <c r="E484" s="49" t="s">
        <v>56</v>
      </c>
      <c r="F484" s="50">
        <v>7</v>
      </c>
      <c r="G484" s="51">
        <v>22.72</v>
      </c>
      <c r="H484" s="51">
        <f t="shared" si="50"/>
        <v>28.06</v>
      </c>
      <c r="I484" s="51">
        <f t="shared" si="51"/>
        <v>196.42</v>
      </c>
      <c r="J484" s="52">
        <f t="shared" si="49"/>
        <v>3.968679717929149E-5</v>
      </c>
    </row>
    <row r="485" spans="1:10" ht="24" customHeight="1" x14ac:dyDescent="0.2">
      <c r="A485" s="47" t="s">
        <v>1275</v>
      </c>
      <c r="B485" s="48" t="s">
        <v>889</v>
      </c>
      <c r="C485" s="47" t="s">
        <v>48</v>
      </c>
      <c r="D485" s="47" t="s">
        <v>890</v>
      </c>
      <c r="E485" s="49" t="s">
        <v>56</v>
      </c>
      <c r="F485" s="50">
        <v>8</v>
      </c>
      <c r="G485" s="51">
        <v>33.65</v>
      </c>
      <c r="H485" s="51">
        <f t="shared" si="50"/>
        <v>41.57</v>
      </c>
      <c r="I485" s="51">
        <f t="shared" si="51"/>
        <v>332.56</v>
      </c>
      <c r="J485" s="52">
        <f t="shared" si="49"/>
        <v>6.7193978566058336E-5</v>
      </c>
    </row>
    <row r="486" spans="1:10" ht="24" customHeight="1" x14ac:dyDescent="0.2">
      <c r="A486" s="47" t="s">
        <v>1276</v>
      </c>
      <c r="B486" s="48" t="s">
        <v>892</v>
      </c>
      <c r="C486" s="47" t="s">
        <v>48</v>
      </c>
      <c r="D486" s="47" t="s">
        <v>893</v>
      </c>
      <c r="E486" s="49" t="s">
        <v>683</v>
      </c>
      <c r="F486" s="50">
        <v>7</v>
      </c>
      <c r="G486" s="51">
        <v>8.2899999999999991</v>
      </c>
      <c r="H486" s="51">
        <f t="shared" si="50"/>
        <v>10.24</v>
      </c>
      <c r="I486" s="51">
        <f t="shared" si="51"/>
        <v>71.680000000000007</v>
      </c>
      <c r="J486" s="52">
        <f t="shared" si="49"/>
        <v>1.4482993696220418E-5</v>
      </c>
    </row>
    <row r="487" spans="1:10" ht="24" customHeight="1" x14ac:dyDescent="0.2">
      <c r="A487" s="47" t="s">
        <v>1277</v>
      </c>
      <c r="B487" s="48" t="s">
        <v>886</v>
      </c>
      <c r="C487" s="47" t="s">
        <v>48</v>
      </c>
      <c r="D487" s="47" t="s">
        <v>887</v>
      </c>
      <c r="E487" s="49" t="s">
        <v>56</v>
      </c>
      <c r="F487" s="50">
        <v>4</v>
      </c>
      <c r="G487" s="51">
        <v>52.26</v>
      </c>
      <c r="H487" s="51">
        <f t="shared" si="50"/>
        <v>64.56</v>
      </c>
      <c r="I487" s="51">
        <f t="shared" si="51"/>
        <v>258.24</v>
      </c>
      <c r="J487" s="52">
        <f t="shared" si="49"/>
        <v>5.2177571039508375E-5</v>
      </c>
    </row>
    <row r="488" spans="1:10" ht="24" customHeight="1" x14ac:dyDescent="0.2">
      <c r="A488" s="47" t="s">
        <v>1278</v>
      </c>
      <c r="B488" s="48" t="s">
        <v>1279</v>
      </c>
      <c r="C488" s="47" t="s">
        <v>48</v>
      </c>
      <c r="D488" s="47" t="s">
        <v>1280</v>
      </c>
      <c r="E488" s="49" t="s">
        <v>56</v>
      </c>
      <c r="F488" s="50">
        <v>2</v>
      </c>
      <c r="G488" s="51">
        <v>19.45</v>
      </c>
      <c r="H488" s="51">
        <f t="shared" si="50"/>
        <v>24.02</v>
      </c>
      <c r="I488" s="51">
        <f t="shared" si="51"/>
        <v>48.04</v>
      </c>
      <c r="J488" s="52">
        <f t="shared" si="49"/>
        <v>9.7065153064512945E-6</v>
      </c>
    </row>
    <row r="489" spans="1:10" ht="24" customHeight="1" x14ac:dyDescent="0.2">
      <c r="A489" s="47" t="s">
        <v>1281</v>
      </c>
      <c r="B489" s="48" t="s">
        <v>1282</v>
      </c>
      <c r="C489" s="47" t="s">
        <v>48</v>
      </c>
      <c r="D489" s="47" t="s">
        <v>1283</v>
      </c>
      <c r="E489" s="49" t="s">
        <v>56</v>
      </c>
      <c r="F489" s="50">
        <v>1</v>
      </c>
      <c r="G489" s="51">
        <v>16.39</v>
      </c>
      <c r="H489" s="51">
        <f t="shared" si="50"/>
        <v>20.239999999999998</v>
      </c>
      <c r="I489" s="51">
        <f t="shared" si="51"/>
        <v>20.239999999999998</v>
      </c>
      <c r="J489" s="52">
        <f t="shared" si="49"/>
        <v>4.0895060325265236E-6</v>
      </c>
    </row>
    <row r="490" spans="1:10" ht="24" customHeight="1" x14ac:dyDescent="0.2">
      <c r="A490" s="47" t="s">
        <v>1284</v>
      </c>
      <c r="B490" s="48" t="s">
        <v>907</v>
      </c>
      <c r="C490" s="47" t="s">
        <v>48</v>
      </c>
      <c r="D490" s="47" t="s">
        <v>908</v>
      </c>
      <c r="E490" s="49" t="s">
        <v>683</v>
      </c>
      <c r="F490" s="50">
        <v>5</v>
      </c>
      <c r="G490" s="51">
        <v>29.33</v>
      </c>
      <c r="H490" s="51">
        <f t="shared" si="50"/>
        <v>36.229999999999997</v>
      </c>
      <c r="I490" s="51">
        <f t="shared" si="51"/>
        <v>181.15</v>
      </c>
      <c r="J490" s="52">
        <f t="shared" si="49"/>
        <v>3.6601483092499005E-5</v>
      </c>
    </row>
    <row r="491" spans="1:10" ht="24" customHeight="1" x14ac:dyDescent="0.2">
      <c r="A491" s="47" t="s">
        <v>1285</v>
      </c>
      <c r="B491" s="48" t="s">
        <v>895</v>
      </c>
      <c r="C491" s="47" t="s">
        <v>48</v>
      </c>
      <c r="D491" s="47" t="s">
        <v>896</v>
      </c>
      <c r="E491" s="49" t="s">
        <v>56</v>
      </c>
      <c r="F491" s="50">
        <v>4</v>
      </c>
      <c r="G491" s="51">
        <v>26.96</v>
      </c>
      <c r="H491" s="51">
        <f t="shared" si="50"/>
        <v>33.299999999999997</v>
      </c>
      <c r="I491" s="51">
        <f t="shared" si="51"/>
        <v>133.19999999999999</v>
      </c>
      <c r="J491" s="52">
        <f t="shared" si="49"/>
        <v>2.6913152348445303E-5</v>
      </c>
    </row>
    <row r="492" spans="1:10" ht="36" customHeight="1" x14ac:dyDescent="0.2">
      <c r="A492" s="47" t="s">
        <v>1286</v>
      </c>
      <c r="B492" s="48" t="s">
        <v>898</v>
      </c>
      <c r="C492" s="47" t="s">
        <v>48</v>
      </c>
      <c r="D492" s="47" t="s">
        <v>899</v>
      </c>
      <c r="E492" s="49" t="s">
        <v>56</v>
      </c>
      <c r="F492" s="50">
        <v>15</v>
      </c>
      <c r="G492" s="51">
        <v>56.04</v>
      </c>
      <c r="H492" s="51">
        <f t="shared" si="50"/>
        <v>69.23</v>
      </c>
      <c r="I492" s="51">
        <f t="shared" si="51"/>
        <v>1038.45</v>
      </c>
      <c r="J492" s="52">
        <f t="shared" si="49"/>
        <v>2.0981954246428701E-4</v>
      </c>
    </row>
    <row r="493" spans="1:10" ht="24" customHeight="1" x14ac:dyDescent="0.2">
      <c r="A493" s="47" t="s">
        <v>1287</v>
      </c>
      <c r="B493" s="48" t="s">
        <v>1288</v>
      </c>
      <c r="C493" s="47" t="s">
        <v>48</v>
      </c>
      <c r="D493" s="47" t="s">
        <v>1289</v>
      </c>
      <c r="E493" s="49" t="s">
        <v>56</v>
      </c>
      <c r="F493" s="50">
        <v>119</v>
      </c>
      <c r="G493" s="51">
        <v>49.73</v>
      </c>
      <c r="H493" s="51">
        <f t="shared" si="50"/>
        <v>61.43</v>
      </c>
      <c r="I493" s="51">
        <f t="shared" si="51"/>
        <v>7310.17</v>
      </c>
      <c r="J493" s="52">
        <f t="shared" si="49"/>
        <v>1.4770249166894476E-3</v>
      </c>
    </row>
    <row r="494" spans="1:10" ht="24" customHeight="1" x14ac:dyDescent="0.2">
      <c r="A494" s="47" t="s">
        <v>1290</v>
      </c>
      <c r="B494" s="48" t="s">
        <v>961</v>
      </c>
      <c r="C494" s="47" t="s">
        <v>48</v>
      </c>
      <c r="D494" s="47" t="s">
        <v>962</v>
      </c>
      <c r="E494" s="49" t="s">
        <v>56</v>
      </c>
      <c r="F494" s="50">
        <v>29</v>
      </c>
      <c r="G494" s="51">
        <v>12.94</v>
      </c>
      <c r="H494" s="51">
        <f t="shared" si="50"/>
        <v>15.98</v>
      </c>
      <c r="I494" s="51">
        <f t="shared" si="51"/>
        <v>463.42</v>
      </c>
      <c r="J494" s="52">
        <f t="shared" si="49"/>
        <v>9.3634332292166092E-5</v>
      </c>
    </row>
    <row r="495" spans="1:10" ht="24" customHeight="1" x14ac:dyDescent="0.2">
      <c r="A495" s="47" t="s">
        <v>1291</v>
      </c>
      <c r="B495" s="48" t="s">
        <v>1292</v>
      </c>
      <c r="C495" s="47" t="s">
        <v>48</v>
      </c>
      <c r="D495" s="47" t="s">
        <v>1293</v>
      </c>
      <c r="E495" s="49" t="s">
        <v>56</v>
      </c>
      <c r="F495" s="50">
        <v>1</v>
      </c>
      <c r="G495" s="51">
        <v>12.16</v>
      </c>
      <c r="H495" s="51">
        <f t="shared" si="50"/>
        <v>15.02</v>
      </c>
      <c r="I495" s="51">
        <f t="shared" si="51"/>
        <v>15.02</v>
      </c>
      <c r="J495" s="52">
        <f t="shared" si="49"/>
        <v>3.0348014134658292E-6</v>
      </c>
    </row>
    <row r="496" spans="1:10" ht="24" customHeight="1" x14ac:dyDescent="0.2">
      <c r="A496" s="47" t="s">
        <v>1294</v>
      </c>
      <c r="B496" s="48" t="s">
        <v>1295</v>
      </c>
      <c r="C496" s="47" t="s">
        <v>48</v>
      </c>
      <c r="D496" s="47" t="s">
        <v>1296</v>
      </c>
      <c r="E496" s="49" t="s">
        <v>198</v>
      </c>
      <c r="F496" s="50">
        <v>157</v>
      </c>
      <c r="G496" s="51">
        <v>32.409999999999997</v>
      </c>
      <c r="H496" s="51">
        <f t="shared" si="50"/>
        <v>40.03</v>
      </c>
      <c r="I496" s="51">
        <f t="shared" si="51"/>
        <v>6284.71</v>
      </c>
      <c r="J496" s="52">
        <f t="shared" si="49"/>
        <v>1.2698300127312139E-3</v>
      </c>
    </row>
    <row r="497" spans="1:10" ht="24" customHeight="1" x14ac:dyDescent="0.2">
      <c r="A497" s="47" t="s">
        <v>1297</v>
      </c>
      <c r="B497" s="48" t="s">
        <v>910</v>
      </c>
      <c r="C497" s="47" t="s">
        <v>48</v>
      </c>
      <c r="D497" s="47" t="s">
        <v>911</v>
      </c>
      <c r="E497" s="49" t="s">
        <v>56</v>
      </c>
      <c r="F497" s="50">
        <v>44</v>
      </c>
      <c r="G497" s="51">
        <v>17.489999999999998</v>
      </c>
      <c r="H497" s="51">
        <f t="shared" si="50"/>
        <v>21.6</v>
      </c>
      <c r="I497" s="51">
        <f t="shared" si="51"/>
        <v>950.4</v>
      </c>
      <c r="J497" s="52">
        <f t="shared" si="49"/>
        <v>1.9202897891863678E-4</v>
      </c>
    </row>
    <row r="498" spans="1:10" ht="24" customHeight="1" x14ac:dyDescent="0.2">
      <c r="A498" s="47" t="s">
        <v>1298</v>
      </c>
      <c r="B498" s="48" t="s">
        <v>916</v>
      </c>
      <c r="C498" s="47" t="s">
        <v>48</v>
      </c>
      <c r="D498" s="47" t="s">
        <v>917</v>
      </c>
      <c r="E498" s="49" t="s">
        <v>56</v>
      </c>
      <c r="F498" s="50">
        <v>6</v>
      </c>
      <c r="G498" s="51">
        <v>17.489999999999998</v>
      </c>
      <c r="H498" s="51">
        <f t="shared" si="50"/>
        <v>21.6</v>
      </c>
      <c r="I498" s="51">
        <f t="shared" si="51"/>
        <v>129.6</v>
      </c>
      <c r="J498" s="52">
        <f t="shared" si="49"/>
        <v>2.6185769852541376E-5</v>
      </c>
    </row>
    <row r="499" spans="1:10" ht="24" customHeight="1" x14ac:dyDescent="0.2">
      <c r="A499" s="47" t="s">
        <v>1299</v>
      </c>
      <c r="B499" s="48" t="s">
        <v>925</v>
      </c>
      <c r="C499" s="47" t="s">
        <v>48</v>
      </c>
      <c r="D499" s="47" t="s">
        <v>926</v>
      </c>
      <c r="E499" s="49" t="s">
        <v>56</v>
      </c>
      <c r="F499" s="50">
        <v>14</v>
      </c>
      <c r="G499" s="51">
        <v>17.62</v>
      </c>
      <c r="H499" s="51">
        <f t="shared" si="50"/>
        <v>21.76</v>
      </c>
      <c r="I499" s="51">
        <f t="shared" si="51"/>
        <v>304.64</v>
      </c>
      <c r="J499" s="52">
        <f t="shared" si="49"/>
        <v>6.1552723208936771E-5</v>
      </c>
    </row>
    <row r="500" spans="1:10" ht="24" customHeight="1" x14ac:dyDescent="0.2">
      <c r="A500" s="47" t="s">
        <v>1300</v>
      </c>
      <c r="B500" s="48" t="s">
        <v>937</v>
      </c>
      <c r="C500" s="47" t="s">
        <v>48</v>
      </c>
      <c r="D500" s="47" t="s">
        <v>938</v>
      </c>
      <c r="E500" s="49" t="s">
        <v>56</v>
      </c>
      <c r="F500" s="50">
        <v>16</v>
      </c>
      <c r="G500" s="51">
        <v>33.08</v>
      </c>
      <c r="H500" s="51">
        <f t="shared" si="50"/>
        <v>40.86</v>
      </c>
      <c r="I500" s="51">
        <f t="shared" si="51"/>
        <v>653.76</v>
      </c>
      <c r="J500" s="52">
        <f t="shared" si="49"/>
        <v>1.3209266125615318E-4</v>
      </c>
    </row>
    <row r="501" spans="1:10" ht="24" customHeight="1" x14ac:dyDescent="0.2">
      <c r="A501" s="47" t="s">
        <v>1301</v>
      </c>
      <c r="B501" s="48" t="s">
        <v>940</v>
      </c>
      <c r="C501" s="47" t="s">
        <v>48</v>
      </c>
      <c r="D501" s="47" t="s">
        <v>941</v>
      </c>
      <c r="E501" s="49" t="s">
        <v>56</v>
      </c>
      <c r="F501" s="50">
        <v>15</v>
      </c>
      <c r="G501" s="51">
        <v>14.93</v>
      </c>
      <c r="H501" s="51">
        <f t="shared" si="50"/>
        <v>18.440000000000001</v>
      </c>
      <c r="I501" s="51">
        <f t="shared" si="51"/>
        <v>276.60000000000002</v>
      </c>
      <c r="J501" s="52">
        <f t="shared" si="49"/>
        <v>5.5887221768618411E-5</v>
      </c>
    </row>
    <row r="502" spans="1:10" ht="36" customHeight="1" x14ac:dyDescent="0.2">
      <c r="A502" s="47" t="s">
        <v>1302</v>
      </c>
      <c r="B502" s="48" t="s">
        <v>943</v>
      </c>
      <c r="C502" s="47" t="s">
        <v>48</v>
      </c>
      <c r="D502" s="47" t="s">
        <v>944</v>
      </c>
      <c r="E502" s="49" t="s">
        <v>56</v>
      </c>
      <c r="F502" s="50">
        <v>87</v>
      </c>
      <c r="G502" s="51">
        <v>20.88</v>
      </c>
      <c r="H502" s="51">
        <f t="shared" si="50"/>
        <v>25.79</v>
      </c>
      <c r="I502" s="51">
        <f t="shared" si="51"/>
        <v>2243.73</v>
      </c>
      <c r="J502" s="52">
        <f t="shared" si="49"/>
        <v>4.5334720209292182E-4</v>
      </c>
    </row>
    <row r="503" spans="1:10" ht="24" customHeight="1" x14ac:dyDescent="0.2">
      <c r="A503" s="47" t="s">
        <v>1303</v>
      </c>
      <c r="B503" s="48" t="s">
        <v>946</v>
      </c>
      <c r="C503" s="47" t="s">
        <v>48</v>
      </c>
      <c r="D503" s="47" t="s">
        <v>947</v>
      </c>
      <c r="E503" s="49" t="s">
        <v>56</v>
      </c>
      <c r="F503" s="50">
        <v>12</v>
      </c>
      <c r="G503" s="51">
        <v>32.130000000000003</v>
      </c>
      <c r="H503" s="51">
        <f t="shared" si="50"/>
        <v>39.69</v>
      </c>
      <c r="I503" s="51">
        <f t="shared" si="51"/>
        <v>476.28</v>
      </c>
      <c r="J503" s="52">
        <f t="shared" si="49"/>
        <v>9.6232704208089556E-5</v>
      </c>
    </row>
    <row r="504" spans="1:10" ht="24" customHeight="1" x14ac:dyDescent="0.2">
      <c r="A504" s="47" t="s">
        <v>1304</v>
      </c>
      <c r="B504" s="48" t="s">
        <v>964</v>
      </c>
      <c r="C504" s="47" t="s">
        <v>48</v>
      </c>
      <c r="D504" s="47" t="s">
        <v>965</v>
      </c>
      <c r="E504" s="49" t="s">
        <v>56</v>
      </c>
      <c r="F504" s="50">
        <v>12</v>
      </c>
      <c r="G504" s="51">
        <v>15.85</v>
      </c>
      <c r="H504" s="51">
        <f t="shared" si="50"/>
        <v>19.579999999999998</v>
      </c>
      <c r="I504" s="51">
        <f t="shared" si="51"/>
        <v>234.96</v>
      </c>
      <c r="J504" s="52">
        <f t="shared" si="49"/>
        <v>4.7473830899329651E-5</v>
      </c>
    </row>
    <row r="505" spans="1:10" ht="36" customHeight="1" x14ac:dyDescent="0.2">
      <c r="A505" s="47" t="s">
        <v>1305</v>
      </c>
      <c r="B505" s="48" t="s">
        <v>720</v>
      </c>
      <c r="C505" s="47" t="s">
        <v>33</v>
      </c>
      <c r="D505" s="47" t="s">
        <v>721</v>
      </c>
      <c r="E505" s="49" t="s">
        <v>198</v>
      </c>
      <c r="F505" s="50">
        <v>100</v>
      </c>
      <c r="G505" s="51">
        <v>8.56</v>
      </c>
      <c r="H505" s="51">
        <f t="shared" si="50"/>
        <v>10.57</v>
      </c>
      <c r="I505" s="51">
        <f t="shared" si="51"/>
        <v>1057</v>
      </c>
      <c r="J505" s="52">
        <f t="shared" si="49"/>
        <v>2.1356758282512528E-4</v>
      </c>
    </row>
    <row r="506" spans="1:10" ht="36" customHeight="1" x14ac:dyDescent="0.2">
      <c r="A506" s="47" t="s">
        <v>1306</v>
      </c>
      <c r="B506" s="48" t="s">
        <v>723</v>
      </c>
      <c r="C506" s="47" t="s">
        <v>33</v>
      </c>
      <c r="D506" s="47" t="s">
        <v>724</v>
      </c>
      <c r="E506" s="49" t="s">
        <v>198</v>
      </c>
      <c r="F506" s="50">
        <v>150</v>
      </c>
      <c r="G506" s="51">
        <v>10.44</v>
      </c>
      <c r="H506" s="51">
        <f t="shared" si="50"/>
        <v>12.89</v>
      </c>
      <c r="I506" s="51">
        <f t="shared" si="51"/>
        <v>1933.5</v>
      </c>
      <c r="J506" s="52">
        <f t="shared" si="49"/>
        <v>3.9066501550840088E-4</v>
      </c>
    </row>
    <row r="507" spans="1:10" ht="24" customHeight="1" x14ac:dyDescent="0.2">
      <c r="A507" s="47" t="s">
        <v>1307</v>
      </c>
      <c r="B507" s="48" t="s">
        <v>726</v>
      </c>
      <c r="C507" s="47" t="s">
        <v>33</v>
      </c>
      <c r="D507" s="47" t="s">
        <v>727</v>
      </c>
      <c r="E507" s="49" t="s">
        <v>198</v>
      </c>
      <c r="F507" s="50">
        <v>165</v>
      </c>
      <c r="G507" s="51">
        <v>11.33</v>
      </c>
      <c r="H507" s="51">
        <f t="shared" si="50"/>
        <v>13.99</v>
      </c>
      <c r="I507" s="51">
        <f t="shared" si="51"/>
        <v>2308.35</v>
      </c>
      <c r="J507" s="52">
        <f t="shared" si="49"/>
        <v>4.664037178943973E-4</v>
      </c>
    </row>
    <row r="508" spans="1:10" ht="24" customHeight="1" x14ac:dyDescent="0.2">
      <c r="A508" s="47" t="s">
        <v>1308</v>
      </c>
      <c r="B508" s="48" t="s">
        <v>729</v>
      </c>
      <c r="C508" s="47" t="s">
        <v>33</v>
      </c>
      <c r="D508" s="47" t="s">
        <v>730</v>
      </c>
      <c r="E508" s="49" t="s">
        <v>198</v>
      </c>
      <c r="F508" s="50">
        <v>40</v>
      </c>
      <c r="G508" s="51">
        <v>23.07</v>
      </c>
      <c r="H508" s="51">
        <f t="shared" si="50"/>
        <v>28.5</v>
      </c>
      <c r="I508" s="51">
        <f t="shared" si="51"/>
        <v>1140</v>
      </c>
      <c r="J508" s="52">
        <f t="shared" si="49"/>
        <v>2.3033779036957694E-4</v>
      </c>
    </row>
    <row r="509" spans="1:10" ht="36" customHeight="1" x14ac:dyDescent="0.2">
      <c r="A509" s="47" t="s">
        <v>1309</v>
      </c>
      <c r="B509" s="48" t="s">
        <v>661</v>
      </c>
      <c r="C509" s="47" t="s">
        <v>33</v>
      </c>
      <c r="D509" s="47" t="s">
        <v>662</v>
      </c>
      <c r="E509" s="49" t="s">
        <v>198</v>
      </c>
      <c r="F509" s="50">
        <v>5</v>
      </c>
      <c r="G509" s="51">
        <v>30.48</v>
      </c>
      <c r="H509" s="51">
        <f t="shared" si="50"/>
        <v>37.65</v>
      </c>
      <c r="I509" s="51">
        <f t="shared" si="51"/>
        <v>188.25</v>
      </c>
      <c r="J509" s="52">
        <f t="shared" si="49"/>
        <v>3.803604301497619E-5</v>
      </c>
    </row>
    <row r="510" spans="1:10" ht="60" customHeight="1" x14ac:dyDescent="0.2">
      <c r="A510" s="47" t="s">
        <v>1310</v>
      </c>
      <c r="B510" s="48" t="s">
        <v>813</v>
      </c>
      <c r="C510" s="47" t="s">
        <v>33</v>
      </c>
      <c r="D510" s="47" t="s">
        <v>814</v>
      </c>
      <c r="E510" s="49" t="s">
        <v>69</v>
      </c>
      <c r="F510" s="50">
        <v>5</v>
      </c>
      <c r="G510" s="51">
        <v>8.3699999999999992</v>
      </c>
      <c r="H510" s="51">
        <f t="shared" si="50"/>
        <v>10.34</v>
      </c>
      <c r="I510" s="51">
        <f t="shared" si="51"/>
        <v>51.7</v>
      </c>
      <c r="J510" s="52">
        <f t="shared" si="49"/>
        <v>1.0446020843953621E-5</v>
      </c>
    </row>
    <row r="511" spans="1:10" ht="72" customHeight="1" x14ac:dyDescent="0.2">
      <c r="A511" s="47" t="s">
        <v>1311</v>
      </c>
      <c r="B511" s="48" t="s">
        <v>816</v>
      </c>
      <c r="C511" s="47" t="s">
        <v>33</v>
      </c>
      <c r="D511" s="47" t="s">
        <v>817</v>
      </c>
      <c r="E511" s="49" t="s">
        <v>69</v>
      </c>
      <c r="F511" s="50">
        <v>5</v>
      </c>
      <c r="G511" s="51">
        <v>7.79</v>
      </c>
      <c r="H511" s="51">
        <f t="shared" si="50"/>
        <v>9.6199999999999992</v>
      </c>
      <c r="I511" s="51">
        <f t="shared" si="51"/>
        <v>48.1</v>
      </c>
      <c r="J511" s="52">
        <f t="shared" si="49"/>
        <v>9.7186383480496948E-6</v>
      </c>
    </row>
    <row r="512" spans="1:10" ht="24" customHeight="1" x14ac:dyDescent="0.2">
      <c r="A512" s="47" t="s">
        <v>1312</v>
      </c>
      <c r="B512" s="48" t="s">
        <v>670</v>
      </c>
      <c r="C512" s="47" t="s">
        <v>48</v>
      </c>
      <c r="D512" s="47" t="s">
        <v>671</v>
      </c>
      <c r="E512" s="49" t="s">
        <v>198</v>
      </c>
      <c r="F512" s="50">
        <v>12</v>
      </c>
      <c r="G512" s="51">
        <v>0.6</v>
      </c>
      <c r="H512" s="51">
        <f t="shared" si="50"/>
        <v>0.74</v>
      </c>
      <c r="I512" s="51">
        <f t="shared" si="51"/>
        <v>8.8800000000000008</v>
      </c>
      <c r="J512" s="52">
        <f t="shared" si="49"/>
        <v>1.7942101565630206E-6</v>
      </c>
    </row>
    <row r="513" spans="1:10" ht="36" customHeight="1" x14ac:dyDescent="0.2">
      <c r="A513" s="47" t="s">
        <v>1313</v>
      </c>
      <c r="B513" s="48" t="s">
        <v>732</v>
      </c>
      <c r="C513" s="47" t="s">
        <v>33</v>
      </c>
      <c r="D513" s="47" t="s">
        <v>733</v>
      </c>
      <c r="E513" s="49" t="s">
        <v>198</v>
      </c>
      <c r="F513" s="50">
        <v>70.5</v>
      </c>
      <c r="G513" s="51">
        <v>10.98</v>
      </c>
      <c r="H513" s="51">
        <f t="shared" si="50"/>
        <v>13.56</v>
      </c>
      <c r="I513" s="51">
        <f t="shared" si="51"/>
        <v>955.98</v>
      </c>
      <c r="J513" s="52">
        <f t="shared" si="49"/>
        <v>1.9315642178728787E-4</v>
      </c>
    </row>
    <row r="514" spans="1:10" ht="36" customHeight="1" x14ac:dyDescent="0.2">
      <c r="A514" s="47" t="s">
        <v>1314</v>
      </c>
      <c r="B514" s="48" t="s">
        <v>735</v>
      </c>
      <c r="C514" s="47" t="s">
        <v>33</v>
      </c>
      <c r="D514" s="47" t="s">
        <v>736</v>
      </c>
      <c r="E514" s="49" t="s">
        <v>56</v>
      </c>
      <c r="F514" s="50">
        <v>20</v>
      </c>
      <c r="G514" s="51">
        <v>13.62</v>
      </c>
      <c r="H514" s="51">
        <f t="shared" ref="H514:H545" si="52">TRUNC(G514*(1+$G$11),2)</f>
        <v>16.82</v>
      </c>
      <c r="I514" s="51">
        <f t="shared" ref="I514:I545" si="53">TRUNC((F514*H514),2)</f>
        <v>336.4</v>
      </c>
      <c r="J514" s="52">
        <f t="shared" si="49"/>
        <v>6.796985322835586E-5</v>
      </c>
    </row>
    <row r="515" spans="1:10" ht="36" customHeight="1" x14ac:dyDescent="0.2">
      <c r="A515" s="47" t="s">
        <v>1315</v>
      </c>
      <c r="B515" s="48" t="s">
        <v>738</v>
      </c>
      <c r="C515" s="47" t="s">
        <v>33</v>
      </c>
      <c r="D515" s="47" t="s">
        <v>739</v>
      </c>
      <c r="E515" s="49" t="s">
        <v>56</v>
      </c>
      <c r="F515" s="50">
        <v>47</v>
      </c>
      <c r="G515" s="51">
        <v>8.68</v>
      </c>
      <c r="H515" s="51">
        <f t="shared" si="52"/>
        <v>10.72</v>
      </c>
      <c r="I515" s="51">
        <f t="shared" si="53"/>
        <v>503.84</v>
      </c>
      <c r="J515" s="52">
        <f t="shared" si="49"/>
        <v>1.0180122131562073E-4</v>
      </c>
    </row>
    <row r="516" spans="1:10" ht="36" customHeight="1" x14ac:dyDescent="0.2">
      <c r="A516" s="47" t="s">
        <v>1316</v>
      </c>
      <c r="B516" s="48" t="s">
        <v>741</v>
      </c>
      <c r="C516" s="47" t="s">
        <v>48</v>
      </c>
      <c r="D516" s="47" t="s">
        <v>742</v>
      </c>
      <c r="E516" s="49" t="s">
        <v>56</v>
      </c>
      <c r="F516" s="50">
        <v>58</v>
      </c>
      <c r="G516" s="51">
        <v>5.62</v>
      </c>
      <c r="H516" s="51">
        <f t="shared" si="52"/>
        <v>6.94</v>
      </c>
      <c r="I516" s="51">
        <f t="shared" si="53"/>
        <v>402.52</v>
      </c>
      <c r="J516" s="52">
        <f t="shared" si="49"/>
        <v>8.1329445069791318E-5</v>
      </c>
    </row>
    <row r="517" spans="1:10" ht="36" customHeight="1" x14ac:dyDescent="0.2">
      <c r="A517" s="47" t="s">
        <v>1317</v>
      </c>
      <c r="B517" s="48" t="s">
        <v>744</v>
      </c>
      <c r="C517" s="47" t="s">
        <v>33</v>
      </c>
      <c r="D517" s="47" t="s">
        <v>1187</v>
      </c>
      <c r="E517" s="49" t="s">
        <v>56</v>
      </c>
      <c r="F517" s="50">
        <v>19</v>
      </c>
      <c r="G517" s="51">
        <v>31.7</v>
      </c>
      <c r="H517" s="51">
        <f t="shared" si="52"/>
        <v>39.159999999999997</v>
      </c>
      <c r="I517" s="51">
        <f t="shared" si="53"/>
        <v>744.04</v>
      </c>
      <c r="J517" s="52">
        <f t="shared" si="49"/>
        <v>1.503337978478772E-4</v>
      </c>
    </row>
    <row r="518" spans="1:10" ht="36" customHeight="1" x14ac:dyDescent="0.2">
      <c r="A518" s="47" t="s">
        <v>1318</v>
      </c>
      <c r="B518" s="48" t="s">
        <v>756</v>
      </c>
      <c r="C518" s="47" t="s">
        <v>33</v>
      </c>
      <c r="D518" s="47" t="s">
        <v>757</v>
      </c>
      <c r="E518" s="49" t="s">
        <v>198</v>
      </c>
      <c r="F518" s="50">
        <v>111</v>
      </c>
      <c r="G518" s="51">
        <v>13.56</v>
      </c>
      <c r="H518" s="51">
        <f t="shared" si="52"/>
        <v>16.75</v>
      </c>
      <c r="I518" s="51">
        <f t="shared" si="53"/>
        <v>1859.25</v>
      </c>
      <c r="J518" s="52">
        <f t="shared" si="49"/>
        <v>3.7566275153038238E-4</v>
      </c>
    </row>
    <row r="519" spans="1:10" ht="36" customHeight="1" x14ac:dyDescent="0.2">
      <c r="A519" s="47" t="s">
        <v>1319</v>
      </c>
      <c r="B519" s="48" t="s">
        <v>1320</v>
      </c>
      <c r="C519" s="47" t="s">
        <v>33</v>
      </c>
      <c r="D519" s="47" t="s">
        <v>1321</v>
      </c>
      <c r="E519" s="49" t="s">
        <v>56</v>
      </c>
      <c r="F519" s="50">
        <v>16</v>
      </c>
      <c r="G519" s="51">
        <v>15.43</v>
      </c>
      <c r="H519" s="51">
        <f t="shared" si="52"/>
        <v>19.059999999999999</v>
      </c>
      <c r="I519" s="51">
        <f t="shared" si="53"/>
        <v>304.95999999999998</v>
      </c>
      <c r="J519" s="52">
        <f t="shared" si="49"/>
        <v>6.1617379430794892E-5</v>
      </c>
    </row>
    <row r="520" spans="1:10" ht="36" customHeight="1" x14ac:dyDescent="0.2">
      <c r="A520" s="47" t="s">
        <v>1322</v>
      </c>
      <c r="B520" s="48" t="s">
        <v>762</v>
      </c>
      <c r="C520" s="47" t="s">
        <v>33</v>
      </c>
      <c r="D520" s="47" t="s">
        <v>763</v>
      </c>
      <c r="E520" s="49" t="s">
        <v>56</v>
      </c>
      <c r="F520" s="50">
        <v>44</v>
      </c>
      <c r="G520" s="51">
        <v>10.27</v>
      </c>
      <c r="H520" s="51">
        <f t="shared" si="52"/>
        <v>12.68</v>
      </c>
      <c r="I520" s="51">
        <f t="shared" si="53"/>
        <v>557.91999999999996</v>
      </c>
      <c r="J520" s="52">
        <f t="shared" si="49"/>
        <v>1.1272812280964418E-4</v>
      </c>
    </row>
    <row r="521" spans="1:10" ht="36" customHeight="1" x14ac:dyDescent="0.2">
      <c r="A521" s="47" t="s">
        <v>1323</v>
      </c>
      <c r="B521" s="48" t="s">
        <v>777</v>
      </c>
      <c r="C521" s="47" t="s">
        <v>48</v>
      </c>
      <c r="D521" s="47" t="s">
        <v>778</v>
      </c>
      <c r="E521" s="49" t="s">
        <v>56</v>
      </c>
      <c r="F521" s="50">
        <v>93</v>
      </c>
      <c r="G521" s="51">
        <v>5.67</v>
      </c>
      <c r="H521" s="51">
        <f t="shared" si="52"/>
        <v>7</v>
      </c>
      <c r="I521" s="51">
        <f t="shared" si="53"/>
        <v>651</v>
      </c>
      <c r="J521" s="52">
        <f t="shared" si="49"/>
        <v>1.3153500134262684E-4</v>
      </c>
    </row>
    <row r="522" spans="1:10" ht="36" customHeight="1" x14ac:dyDescent="0.2">
      <c r="A522" s="47" t="s">
        <v>1324</v>
      </c>
      <c r="B522" s="48" t="s">
        <v>774</v>
      </c>
      <c r="C522" s="47" t="s">
        <v>33</v>
      </c>
      <c r="D522" s="47" t="s">
        <v>1325</v>
      </c>
      <c r="E522" s="49" t="s">
        <v>56</v>
      </c>
      <c r="F522" s="50">
        <v>16</v>
      </c>
      <c r="G522" s="51">
        <v>37.21</v>
      </c>
      <c r="H522" s="51">
        <f t="shared" si="52"/>
        <v>45.96</v>
      </c>
      <c r="I522" s="51">
        <f t="shared" si="53"/>
        <v>735.36</v>
      </c>
      <c r="J522" s="52">
        <f t="shared" si="49"/>
        <v>1.4857999782997552E-4</v>
      </c>
    </row>
    <row r="523" spans="1:10" ht="24" customHeight="1" x14ac:dyDescent="0.2">
      <c r="A523" s="47" t="s">
        <v>1326</v>
      </c>
      <c r="B523" s="48" t="s">
        <v>1327</v>
      </c>
      <c r="C523" s="47" t="s">
        <v>33</v>
      </c>
      <c r="D523" s="47" t="s">
        <v>1328</v>
      </c>
      <c r="E523" s="49" t="s">
        <v>198</v>
      </c>
      <c r="F523" s="50">
        <v>6</v>
      </c>
      <c r="G523" s="51">
        <v>11.87</v>
      </c>
      <c r="H523" s="51">
        <f t="shared" si="52"/>
        <v>14.66</v>
      </c>
      <c r="I523" s="51">
        <f t="shared" si="53"/>
        <v>87.96</v>
      </c>
      <c r="J523" s="52">
        <f t="shared" si="49"/>
        <v>1.7772378983252619E-5</v>
      </c>
    </row>
    <row r="524" spans="1:10" ht="36" customHeight="1" x14ac:dyDescent="0.2">
      <c r="A524" s="47" t="s">
        <v>1329</v>
      </c>
      <c r="B524" s="48" t="s">
        <v>1330</v>
      </c>
      <c r="C524" s="47" t="s">
        <v>48</v>
      </c>
      <c r="D524" s="47" t="s">
        <v>1331</v>
      </c>
      <c r="E524" s="49" t="s">
        <v>56</v>
      </c>
      <c r="F524" s="50">
        <v>6</v>
      </c>
      <c r="G524" s="51">
        <v>6.17</v>
      </c>
      <c r="H524" s="51">
        <f t="shared" si="52"/>
        <v>7.62</v>
      </c>
      <c r="I524" s="51">
        <f t="shared" si="53"/>
        <v>45.72</v>
      </c>
      <c r="J524" s="52">
        <f t="shared" si="49"/>
        <v>9.2377576979798757E-6</v>
      </c>
    </row>
    <row r="525" spans="1:10" ht="36" customHeight="1" x14ac:dyDescent="0.2">
      <c r="A525" s="47" t="s">
        <v>1332</v>
      </c>
      <c r="B525" s="48" t="s">
        <v>1333</v>
      </c>
      <c r="C525" s="47" t="s">
        <v>33</v>
      </c>
      <c r="D525" s="47" t="s">
        <v>1334</v>
      </c>
      <c r="E525" s="49" t="s">
        <v>56</v>
      </c>
      <c r="F525" s="50">
        <v>2</v>
      </c>
      <c r="G525" s="51">
        <v>20.73</v>
      </c>
      <c r="H525" s="51">
        <f t="shared" si="52"/>
        <v>25.6</v>
      </c>
      <c r="I525" s="51">
        <f t="shared" si="53"/>
        <v>51.2</v>
      </c>
      <c r="J525" s="52">
        <f t="shared" si="49"/>
        <v>1.0344995497300299E-5</v>
      </c>
    </row>
    <row r="526" spans="1:10" ht="24" customHeight="1" x14ac:dyDescent="0.2">
      <c r="A526" s="47" t="s">
        <v>1335</v>
      </c>
      <c r="B526" s="48" t="s">
        <v>1336</v>
      </c>
      <c r="C526" s="47" t="s">
        <v>33</v>
      </c>
      <c r="D526" s="47" t="s">
        <v>1337</v>
      </c>
      <c r="E526" s="49" t="s">
        <v>56</v>
      </c>
      <c r="F526" s="50">
        <v>4</v>
      </c>
      <c r="G526" s="51">
        <v>13.65</v>
      </c>
      <c r="H526" s="51">
        <f t="shared" si="52"/>
        <v>16.86</v>
      </c>
      <c r="I526" s="51">
        <f t="shared" si="53"/>
        <v>67.44</v>
      </c>
      <c r="J526" s="52">
        <f t="shared" ref="J526:J589" si="54">I526/$H$742</f>
        <v>1.3626298756600235E-5</v>
      </c>
    </row>
    <row r="527" spans="1:10" ht="36" customHeight="1" x14ac:dyDescent="0.2">
      <c r="A527" s="47" t="s">
        <v>1338</v>
      </c>
      <c r="B527" s="48" t="s">
        <v>1339</v>
      </c>
      <c r="C527" s="47" t="s">
        <v>48</v>
      </c>
      <c r="D527" s="47" t="s">
        <v>1340</v>
      </c>
      <c r="E527" s="49" t="s">
        <v>56</v>
      </c>
      <c r="F527" s="50">
        <v>1</v>
      </c>
      <c r="G527" s="51">
        <v>37.880000000000003</v>
      </c>
      <c r="H527" s="51">
        <f t="shared" si="52"/>
        <v>46.79</v>
      </c>
      <c r="I527" s="51">
        <f t="shared" si="53"/>
        <v>46.79</v>
      </c>
      <c r="J527" s="52">
        <f t="shared" si="54"/>
        <v>9.4539519398179872E-6</v>
      </c>
    </row>
    <row r="528" spans="1:10" ht="36" customHeight="1" x14ac:dyDescent="0.2">
      <c r="A528" s="47" t="s">
        <v>1341</v>
      </c>
      <c r="B528" s="48" t="s">
        <v>747</v>
      </c>
      <c r="C528" s="47" t="s">
        <v>48</v>
      </c>
      <c r="D528" s="47" t="s">
        <v>748</v>
      </c>
      <c r="E528" s="49" t="s">
        <v>56</v>
      </c>
      <c r="F528" s="50">
        <v>1</v>
      </c>
      <c r="G528" s="51">
        <v>3.39</v>
      </c>
      <c r="H528" s="51">
        <f t="shared" si="52"/>
        <v>4.18</v>
      </c>
      <c r="I528" s="51">
        <f t="shared" si="53"/>
        <v>4.18</v>
      </c>
      <c r="J528" s="52">
        <f t="shared" si="54"/>
        <v>8.4457189802178204E-7</v>
      </c>
    </row>
    <row r="529" spans="1:10" ht="36" customHeight="1" x14ac:dyDescent="0.2">
      <c r="A529" s="47" t="s">
        <v>1342</v>
      </c>
      <c r="B529" s="48" t="s">
        <v>765</v>
      </c>
      <c r="C529" s="47" t="s">
        <v>48</v>
      </c>
      <c r="D529" s="47" t="s">
        <v>766</v>
      </c>
      <c r="E529" s="49" t="s">
        <v>56</v>
      </c>
      <c r="F529" s="50">
        <v>39</v>
      </c>
      <c r="G529" s="51">
        <v>4.45</v>
      </c>
      <c r="H529" s="51">
        <f t="shared" si="52"/>
        <v>5.49</v>
      </c>
      <c r="I529" s="51">
        <f t="shared" si="53"/>
        <v>214.11</v>
      </c>
      <c r="J529" s="52">
        <f t="shared" si="54"/>
        <v>4.3261073943886073E-5</v>
      </c>
    </row>
    <row r="530" spans="1:10" ht="36" customHeight="1" x14ac:dyDescent="0.2">
      <c r="A530" s="47" t="s">
        <v>1343</v>
      </c>
      <c r="B530" s="48" t="s">
        <v>664</v>
      </c>
      <c r="C530" s="47" t="s">
        <v>48</v>
      </c>
      <c r="D530" s="47" t="s">
        <v>665</v>
      </c>
      <c r="E530" s="49" t="s">
        <v>56</v>
      </c>
      <c r="F530" s="50">
        <v>1</v>
      </c>
      <c r="G530" s="51">
        <v>7.92</v>
      </c>
      <c r="H530" s="51">
        <f t="shared" si="52"/>
        <v>9.7799999999999994</v>
      </c>
      <c r="I530" s="51">
        <f t="shared" si="53"/>
        <v>9.7799999999999994</v>
      </c>
      <c r="J530" s="52">
        <f t="shared" si="54"/>
        <v>1.9760557805390019E-6</v>
      </c>
    </row>
    <row r="531" spans="1:10" ht="24" customHeight="1" x14ac:dyDescent="0.2">
      <c r="A531" s="47" t="s">
        <v>1344</v>
      </c>
      <c r="B531" s="48" t="s">
        <v>753</v>
      </c>
      <c r="C531" s="47" t="s">
        <v>48</v>
      </c>
      <c r="D531" s="47" t="s">
        <v>754</v>
      </c>
      <c r="E531" s="49" t="s">
        <v>56</v>
      </c>
      <c r="F531" s="50">
        <v>1</v>
      </c>
      <c r="G531" s="51">
        <v>0.87</v>
      </c>
      <c r="H531" s="51">
        <f t="shared" si="52"/>
        <v>1.07</v>
      </c>
      <c r="I531" s="51">
        <f t="shared" si="53"/>
        <v>1.07</v>
      </c>
      <c r="J531" s="52">
        <f t="shared" si="54"/>
        <v>2.1619424183811172E-7</v>
      </c>
    </row>
    <row r="532" spans="1:10" ht="24" customHeight="1" x14ac:dyDescent="0.2">
      <c r="A532" s="47" t="s">
        <v>1345</v>
      </c>
      <c r="B532" s="48" t="s">
        <v>771</v>
      </c>
      <c r="C532" s="47" t="s">
        <v>48</v>
      </c>
      <c r="D532" s="47" t="s">
        <v>772</v>
      </c>
      <c r="E532" s="49" t="s">
        <v>56</v>
      </c>
      <c r="F532" s="50">
        <v>39</v>
      </c>
      <c r="G532" s="51">
        <v>1.08</v>
      </c>
      <c r="H532" s="51">
        <f t="shared" si="52"/>
        <v>1.33</v>
      </c>
      <c r="I532" s="51">
        <f t="shared" si="53"/>
        <v>51.87</v>
      </c>
      <c r="J532" s="52">
        <f t="shared" si="54"/>
        <v>1.048036946181575E-5</v>
      </c>
    </row>
    <row r="533" spans="1:10" ht="24" customHeight="1" x14ac:dyDescent="0.2">
      <c r="A533" s="47" t="s">
        <v>1346</v>
      </c>
      <c r="B533" s="48" t="s">
        <v>1347</v>
      </c>
      <c r="C533" s="47" t="s">
        <v>48</v>
      </c>
      <c r="D533" s="47" t="s">
        <v>1348</v>
      </c>
      <c r="E533" s="49" t="s">
        <v>56</v>
      </c>
      <c r="F533" s="50">
        <v>4</v>
      </c>
      <c r="G533" s="51">
        <v>1.65</v>
      </c>
      <c r="H533" s="51">
        <f t="shared" si="52"/>
        <v>2.0299999999999998</v>
      </c>
      <c r="I533" s="51">
        <f t="shared" si="53"/>
        <v>8.1199999999999992</v>
      </c>
      <c r="J533" s="52">
        <f t="shared" si="54"/>
        <v>1.640651629649969E-6</v>
      </c>
    </row>
    <row r="534" spans="1:10" ht="24" customHeight="1" x14ac:dyDescent="0.2">
      <c r="A534" s="47" t="s">
        <v>1349</v>
      </c>
      <c r="B534" s="48" t="s">
        <v>667</v>
      </c>
      <c r="C534" s="47" t="s">
        <v>48</v>
      </c>
      <c r="D534" s="47" t="s">
        <v>668</v>
      </c>
      <c r="E534" s="49" t="s">
        <v>56</v>
      </c>
      <c r="F534" s="50">
        <v>1</v>
      </c>
      <c r="G534" s="51">
        <v>3.54</v>
      </c>
      <c r="H534" s="51">
        <f t="shared" si="52"/>
        <v>4.37</v>
      </c>
      <c r="I534" s="51">
        <f t="shared" si="53"/>
        <v>4.37</v>
      </c>
      <c r="J534" s="52">
        <f t="shared" si="54"/>
        <v>8.8296152975004498E-7</v>
      </c>
    </row>
    <row r="535" spans="1:10" ht="24" customHeight="1" x14ac:dyDescent="0.2">
      <c r="A535" s="47" t="s">
        <v>1350</v>
      </c>
      <c r="B535" s="48" t="s">
        <v>1351</v>
      </c>
      <c r="C535" s="47" t="s">
        <v>48</v>
      </c>
      <c r="D535" s="47" t="s">
        <v>1352</v>
      </c>
      <c r="E535" s="49" t="s">
        <v>56</v>
      </c>
      <c r="F535" s="50">
        <v>4</v>
      </c>
      <c r="G535" s="51">
        <v>1.81</v>
      </c>
      <c r="H535" s="51">
        <f t="shared" si="52"/>
        <v>2.23</v>
      </c>
      <c r="I535" s="51">
        <f t="shared" si="53"/>
        <v>8.92</v>
      </c>
      <c r="J535" s="52">
        <f t="shared" si="54"/>
        <v>1.8022921842952862E-6</v>
      </c>
    </row>
    <row r="536" spans="1:10" ht="24" customHeight="1" x14ac:dyDescent="0.2">
      <c r="A536" s="55" t="s">
        <v>1353</v>
      </c>
      <c r="B536" s="55"/>
      <c r="C536" s="55"/>
      <c r="D536" s="55" t="s">
        <v>1354</v>
      </c>
      <c r="E536" s="55"/>
      <c r="F536" s="56"/>
      <c r="G536" s="55"/>
      <c r="H536" s="55"/>
      <c r="I536" s="57">
        <f>SUM(I537:I542)</f>
        <v>6661.5200000000013</v>
      </c>
      <c r="J536" s="58">
        <f t="shared" si="54"/>
        <v>1.3459647344760918E-3</v>
      </c>
    </row>
    <row r="537" spans="1:10" ht="108" customHeight="1" x14ac:dyDescent="0.2">
      <c r="A537" s="47" t="s">
        <v>1355</v>
      </c>
      <c r="B537" s="48" t="s">
        <v>1356</v>
      </c>
      <c r="C537" s="47" t="s">
        <v>48</v>
      </c>
      <c r="D537" s="47" t="s">
        <v>1357</v>
      </c>
      <c r="E537" s="49" t="s">
        <v>56</v>
      </c>
      <c r="F537" s="50">
        <v>1</v>
      </c>
      <c r="G537" s="51">
        <v>2876.24</v>
      </c>
      <c r="H537" s="51">
        <f t="shared" ref="H537:H542" si="55">TRUNC(G537*(1+$G$11),2)</f>
        <v>3553.3</v>
      </c>
      <c r="I537" s="51">
        <f t="shared" ref="I537:I542" si="56">TRUNC((F537*H537),2)</f>
        <v>3553.3</v>
      </c>
      <c r="J537" s="52">
        <f t="shared" si="54"/>
        <v>7.1794672852650682E-4</v>
      </c>
    </row>
    <row r="538" spans="1:10" ht="156" customHeight="1" x14ac:dyDescent="0.2">
      <c r="A538" s="47" t="s">
        <v>1358</v>
      </c>
      <c r="B538" s="48" t="s">
        <v>1359</v>
      </c>
      <c r="C538" s="47" t="s">
        <v>48</v>
      </c>
      <c r="D538" s="47" t="s">
        <v>1360</v>
      </c>
      <c r="E538" s="49" t="s">
        <v>56</v>
      </c>
      <c r="F538" s="50">
        <v>1</v>
      </c>
      <c r="G538" s="51">
        <v>961.15</v>
      </c>
      <c r="H538" s="51">
        <f t="shared" si="55"/>
        <v>1187.4000000000001</v>
      </c>
      <c r="I538" s="51">
        <f t="shared" si="56"/>
        <v>1187.4000000000001</v>
      </c>
      <c r="J538" s="52">
        <f t="shared" si="54"/>
        <v>2.39914993232312E-4</v>
      </c>
    </row>
    <row r="539" spans="1:10" ht="156" customHeight="1" x14ac:dyDescent="0.2">
      <c r="A539" s="47" t="s">
        <v>1361</v>
      </c>
      <c r="B539" s="48" t="s">
        <v>1362</v>
      </c>
      <c r="C539" s="47" t="s">
        <v>48</v>
      </c>
      <c r="D539" s="47" t="s">
        <v>1363</v>
      </c>
      <c r="E539" s="49" t="s">
        <v>56</v>
      </c>
      <c r="F539" s="50">
        <v>1</v>
      </c>
      <c r="G539" s="51">
        <v>980.29</v>
      </c>
      <c r="H539" s="51">
        <f t="shared" si="55"/>
        <v>1211.05</v>
      </c>
      <c r="I539" s="51">
        <f t="shared" si="56"/>
        <v>1211.05</v>
      </c>
      <c r="J539" s="52">
        <f t="shared" si="54"/>
        <v>2.4469349212901417E-4</v>
      </c>
    </row>
    <row r="540" spans="1:10" ht="36" customHeight="1" x14ac:dyDescent="0.2">
      <c r="A540" s="47" t="s">
        <v>1364</v>
      </c>
      <c r="B540" s="48" t="s">
        <v>1249</v>
      </c>
      <c r="C540" s="47" t="s">
        <v>33</v>
      </c>
      <c r="D540" s="47" t="s">
        <v>1250</v>
      </c>
      <c r="E540" s="49" t="s">
        <v>56</v>
      </c>
      <c r="F540" s="50">
        <v>1</v>
      </c>
      <c r="G540" s="51">
        <v>271.88</v>
      </c>
      <c r="H540" s="51">
        <f t="shared" si="55"/>
        <v>335.88</v>
      </c>
      <c r="I540" s="51">
        <f t="shared" si="56"/>
        <v>335.88</v>
      </c>
      <c r="J540" s="52">
        <f t="shared" si="54"/>
        <v>6.7864786867836405E-5</v>
      </c>
    </row>
    <row r="541" spans="1:10" ht="36" customHeight="1" x14ac:dyDescent="0.2">
      <c r="A541" s="47" t="s">
        <v>1365</v>
      </c>
      <c r="B541" s="48" t="s">
        <v>985</v>
      </c>
      <c r="C541" s="47" t="s">
        <v>33</v>
      </c>
      <c r="D541" s="47" t="s">
        <v>986</v>
      </c>
      <c r="E541" s="49" t="s">
        <v>56</v>
      </c>
      <c r="F541" s="50">
        <v>1</v>
      </c>
      <c r="G541" s="51">
        <v>130.91</v>
      </c>
      <c r="H541" s="51">
        <f t="shared" si="55"/>
        <v>161.72</v>
      </c>
      <c r="I541" s="51">
        <f t="shared" si="56"/>
        <v>161.72</v>
      </c>
      <c r="J541" s="52">
        <f t="shared" si="54"/>
        <v>3.2675638121550861E-5</v>
      </c>
    </row>
    <row r="542" spans="1:10" ht="24" customHeight="1" x14ac:dyDescent="0.2">
      <c r="A542" s="47" t="s">
        <v>1366</v>
      </c>
      <c r="B542" s="48" t="s">
        <v>1367</v>
      </c>
      <c r="C542" s="47" t="s">
        <v>48</v>
      </c>
      <c r="D542" s="47" t="s">
        <v>1368</v>
      </c>
      <c r="E542" s="49" t="s">
        <v>56</v>
      </c>
      <c r="F542" s="50">
        <v>1</v>
      </c>
      <c r="G542" s="51">
        <v>171.75</v>
      </c>
      <c r="H542" s="51">
        <f t="shared" si="55"/>
        <v>212.17</v>
      </c>
      <c r="I542" s="51">
        <f t="shared" si="56"/>
        <v>212.17</v>
      </c>
      <c r="J542" s="52">
        <f t="shared" si="54"/>
        <v>4.2869095598871171E-5</v>
      </c>
    </row>
    <row r="543" spans="1:10" ht="24" customHeight="1" x14ac:dyDescent="0.2">
      <c r="A543" s="55" t="s">
        <v>1369</v>
      </c>
      <c r="B543" s="55"/>
      <c r="C543" s="55"/>
      <c r="D543" s="55" t="s">
        <v>685</v>
      </c>
      <c r="E543" s="55"/>
      <c r="F543" s="56"/>
      <c r="G543" s="55"/>
      <c r="H543" s="55"/>
      <c r="I543" s="57">
        <f>SUM(I544:I551)</f>
        <v>32499.010000000002</v>
      </c>
      <c r="J543" s="58">
        <f t="shared" si="54"/>
        <v>6.5664475022796358E-3</v>
      </c>
    </row>
    <row r="544" spans="1:10" ht="36" customHeight="1" x14ac:dyDescent="0.2">
      <c r="A544" s="47" t="s">
        <v>1370</v>
      </c>
      <c r="B544" s="48" t="s">
        <v>1371</v>
      </c>
      <c r="C544" s="47" t="s">
        <v>33</v>
      </c>
      <c r="D544" s="47" t="s">
        <v>1372</v>
      </c>
      <c r="E544" s="49" t="s">
        <v>198</v>
      </c>
      <c r="F544" s="50">
        <v>4233</v>
      </c>
      <c r="G544" s="51">
        <v>2.35</v>
      </c>
      <c r="H544" s="51">
        <f t="shared" ref="H544:H551" si="57">TRUNC(G544*(1+$G$11),2)</f>
        <v>2.9</v>
      </c>
      <c r="I544" s="51">
        <f t="shared" ref="I544:I551" si="58">TRUNC((F544*H544),2)</f>
        <v>12275.7</v>
      </c>
      <c r="J544" s="52">
        <f t="shared" si="54"/>
        <v>2.4803136958243999E-3</v>
      </c>
    </row>
    <row r="545" spans="1:10" ht="24" customHeight="1" x14ac:dyDescent="0.2">
      <c r="A545" s="47" t="s">
        <v>1373</v>
      </c>
      <c r="B545" s="48" t="s">
        <v>1374</v>
      </c>
      <c r="C545" s="47" t="s">
        <v>48</v>
      </c>
      <c r="D545" s="47" t="s">
        <v>1375</v>
      </c>
      <c r="E545" s="49" t="s">
        <v>198</v>
      </c>
      <c r="F545" s="50">
        <v>622.5</v>
      </c>
      <c r="G545" s="51">
        <v>13.34</v>
      </c>
      <c r="H545" s="51">
        <f t="shared" si="57"/>
        <v>16.48</v>
      </c>
      <c r="I545" s="51">
        <f t="shared" si="58"/>
        <v>10258.799999999999</v>
      </c>
      <c r="J545" s="52">
        <f t="shared" si="54"/>
        <v>2.0727976524942244E-3</v>
      </c>
    </row>
    <row r="546" spans="1:10" ht="24" customHeight="1" x14ac:dyDescent="0.2">
      <c r="A546" s="47" t="s">
        <v>1376</v>
      </c>
      <c r="B546" s="48" t="s">
        <v>1377</v>
      </c>
      <c r="C546" s="47" t="s">
        <v>33</v>
      </c>
      <c r="D546" s="47" t="s">
        <v>1378</v>
      </c>
      <c r="E546" s="49" t="s">
        <v>198</v>
      </c>
      <c r="F546" s="50">
        <v>249</v>
      </c>
      <c r="G546" s="51">
        <v>5.4</v>
      </c>
      <c r="H546" s="51">
        <f t="shared" si="57"/>
        <v>6.67</v>
      </c>
      <c r="I546" s="51">
        <f t="shared" si="58"/>
        <v>1660.83</v>
      </c>
      <c r="J546" s="52">
        <f t="shared" si="54"/>
        <v>3.3557185296447759E-4</v>
      </c>
    </row>
    <row r="547" spans="1:10" ht="36" customHeight="1" x14ac:dyDescent="0.2">
      <c r="A547" s="47" t="s">
        <v>1379</v>
      </c>
      <c r="B547" s="48" t="s">
        <v>1005</v>
      </c>
      <c r="C547" s="47" t="s">
        <v>33</v>
      </c>
      <c r="D547" s="47" t="s">
        <v>1006</v>
      </c>
      <c r="E547" s="49" t="s">
        <v>198</v>
      </c>
      <c r="F547" s="50">
        <v>8.3000000000000007</v>
      </c>
      <c r="G547" s="51">
        <v>16.39</v>
      </c>
      <c r="H547" s="51">
        <f t="shared" si="57"/>
        <v>20.239999999999998</v>
      </c>
      <c r="I547" s="51">
        <f t="shared" si="58"/>
        <v>167.99</v>
      </c>
      <c r="J547" s="52">
        <f t="shared" si="54"/>
        <v>3.3942495968583539E-5</v>
      </c>
    </row>
    <row r="548" spans="1:10" ht="24" customHeight="1" x14ac:dyDescent="0.2">
      <c r="A548" s="47" t="s">
        <v>1380</v>
      </c>
      <c r="B548" s="48" t="s">
        <v>1058</v>
      </c>
      <c r="C548" s="47" t="s">
        <v>33</v>
      </c>
      <c r="D548" s="47" t="s">
        <v>1059</v>
      </c>
      <c r="E548" s="49" t="s">
        <v>56</v>
      </c>
      <c r="F548" s="50">
        <v>1</v>
      </c>
      <c r="G548" s="51">
        <v>18.57</v>
      </c>
      <c r="H548" s="51">
        <f t="shared" si="57"/>
        <v>22.94</v>
      </c>
      <c r="I548" s="51">
        <f t="shared" si="58"/>
        <v>22.94</v>
      </c>
      <c r="J548" s="52">
        <f t="shared" si="54"/>
        <v>4.6350429044544699E-6</v>
      </c>
    </row>
    <row r="549" spans="1:10" ht="24" customHeight="1" x14ac:dyDescent="0.2">
      <c r="A549" s="47" t="s">
        <v>1381</v>
      </c>
      <c r="B549" s="48" t="s">
        <v>1055</v>
      </c>
      <c r="C549" s="47" t="s">
        <v>33</v>
      </c>
      <c r="D549" s="47" t="s">
        <v>1056</v>
      </c>
      <c r="E549" s="49" t="s">
        <v>56</v>
      </c>
      <c r="F549" s="50">
        <v>38</v>
      </c>
      <c r="G549" s="51">
        <v>17.84</v>
      </c>
      <c r="H549" s="51">
        <f t="shared" si="57"/>
        <v>22.03</v>
      </c>
      <c r="I549" s="51">
        <f t="shared" si="58"/>
        <v>837.14</v>
      </c>
      <c r="J549" s="52">
        <f t="shared" si="54"/>
        <v>1.6914471739472599E-4</v>
      </c>
    </row>
    <row r="550" spans="1:10" ht="36" customHeight="1" x14ac:dyDescent="0.2">
      <c r="A550" s="47" t="s">
        <v>1382</v>
      </c>
      <c r="B550" s="48" t="s">
        <v>1024</v>
      </c>
      <c r="C550" s="47" t="s">
        <v>33</v>
      </c>
      <c r="D550" s="47" t="s">
        <v>1025</v>
      </c>
      <c r="E550" s="49" t="s">
        <v>198</v>
      </c>
      <c r="F550" s="50">
        <v>356.9</v>
      </c>
      <c r="G550" s="51">
        <v>14.61</v>
      </c>
      <c r="H550" s="51">
        <f t="shared" si="57"/>
        <v>18.04</v>
      </c>
      <c r="I550" s="51">
        <f t="shared" si="58"/>
        <v>6438.47</v>
      </c>
      <c r="J550" s="52">
        <f t="shared" si="54"/>
        <v>1.3008973273340441E-3</v>
      </c>
    </row>
    <row r="551" spans="1:10" ht="24" customHeight="1" x14ac:dyDescent="0.2">
      <c r="A551" s="47" t="s">
        <v>1383</v>
      </c>
      <c r="B551" s="48" t="s">
        <v>1055</v>
      </c>
      <c r="C551" s="47" t="s">
        <v>33</v>
      </c>
      <c r="D551" s="47" t="s">
        <v>1056</v>
      </c>
      <c r="E551" s="49" t="s">
        <v>56</v>
      </c>
      <c r="F551" s="50">
        <v>38</v>
      </c>
      <c r="G551" s="51">
        <v>17.84</v>
      </c>
      <c r="H551" s="51">
        <f t="shared" si="57"/>
        <v>22.03</v>
      </c>
      <c r="I551" s="51">
        <f t="shared" si="58"/>
        <v>837.14</v>
      </c>
      <c r="J551" s="52">
        <f t="shared" si="54"/>
        <v>1.6914471739472599E-4</v>
      </c>
    </row>
    <row r="552" spans="1:10" ht="24" customHeight="1" x14ac:dyDescent="0.2">
      <c r="A552" s="55" t="s">
        <v>1384</v>
      </c>
      <c r="B552" s="55"/>
      <c r="C552" s="55"/>
      <c r="D552" s="55" t="s">
        <v>1385</v>
      </c>
      <c r="E552" s="55"/>
      <c r="F552" s="56"/>
      <c r="G552" s="55"/>
      <c r="H552" s="55"/>
      <c r="I552" s="57">
        <f>SUM(I553:I557)</f>
        <v>32190.460000000003</v>
      </c>
      <c r="J552" s="58">
        <f t="shared" si="54"/>
        <v>6.5041047608598709E-3</v>
      </c>
    </row>
    <row r="553" spans="1:10" ht="24" customHeight="1" x14ac:dyDescent="0.2">
      <c r="A553" s="47" t="s">
        <v>1386</v>
      </c>
      <c r="B553" s="48" t="s">
        <v>1387</v>
      </c>
      <c r="C553" s="47" t="s">
        <v>33</v>
      </c>
      <c r="D553" s="47" t="s">
        <v>1388</v>
      </c>
      <c r="E553" s="49" t="s">
        <v>56</v>
      </c>
      <c r="F553" s="50">
        <v>8</v>
      </c>
      <c r="G553" s="51">
        <v>690.34</v>
      </c>
      <c r="H553" s="51">
        <f>TRUNC(G553*(1+$G$11),2)</f>
        <v>852.84</v>
      </c>
      <c r="I553" s="51">
        <f>TRUNC((F553*H553),2)</f>
        <v>6822.72</v>
      </c>
      <c r="J553" s="52">
        <f t="shared" si="54"/>
        <v>1.3785353062371229E-3</v>
      </c>
    </row>
    <row r="554" spans="1:10" ht="36" customHeight="1" x14ac:dyDescent="0.2">
      <c r="A554" s="47" t="s">
        <v>1389</v>
      </c>
      <c r="B554" s="48" t="s">
        <v>1390</v>
      </c>
      <c r="C554" s="47" t="s">
        <v>48</v>
      </c>
      <c r="D554" s="47" t="s">
        <v>1391</v>
      </c>
      <c r="E554" s="49" t="s">
        <v>56</v>
      </c>
      <c r="F554" s="50">
        <v>9</v>
      </c>
      <c r="G554" s="51">
        <v>1453.62</v>
      </c>
      <c r="H554" s="51">
        <f>TRUNC(G554*(1+$G$11),2)</f>
        <v>1795.8</v>
      </c>
      <c r="I554" s="51">
        <f>TRUNC((F554*H554),2)</f>
        <v>16162.2</v>
      </c>
      <c r="J554" s="52">
        <f t="shared" si="54"/>
        <v>3.2655837153606811E-3</v>
      </c>
    </row>
    <row r="555" spans="1:10" ht="72" customHeight="1" x14ac:dyDescent="0.2">
      <c r="A555" s="47" t="s">
        <v>1392</v>
      </c>
      <c r="B555" s="48" t="s">
        <v>1393</v>
      </c>
      <c r="C555" s="47" t="s">
        <v>48</v>
      </c>
      <c r="D555" s="47" t="s">
        <v>1394</v>
      </c>
      <c r="E555" s="49" t="s">
        <v>56</v>
      </c>
      <c r="F555" s="50">
        <v>7</v>
      </c>
      <c r="G555" s="51">
        <v>457.62</v>
      </c>
      <c r="H555" s="51">
        <f>TRUNC(G555*(1+$G$11),2)</f>
        <v>565.34</v>
      </c>
      <c r="I555" s="51">
        <f>TRUNC((F555*H555),2)</f>
        <v>3957.38</v>
      </c>
      <c r="J555" s="52">
        <f t="shared" si="54"/>
        <v>7.9959137267785656E-4</v>
      </c>
    </row>
    <row r="556" spans="1:10" ht="24" customHeight="1" x14ac:dyDescent="0.2">
      <c r="A556" s="47" t="s">
        <v>1395</v>
      </c>
      <c r="B556" s="48" t="s">
        <v>1396</v>
      </c>
      <c r="C556" s="47" t="s">
        <v>48</v>
      </c>
      <c r="D556" s="47" t="s">
        <v>1397</v>
      </c>
      <c r="E556" s="49" t="s">
        <v>56</v>
      </c>
      <c r="F556" s="50">
        <v>4</v>
      </c>
      <c r="G556" s="51">
        <v>272.31</v>
      </c>
      <c r="H556" s="51">
        <f>TRUNC(G556*(1+$G$11),2)</f>
        <v>336.41</v>
      </c>
      <c r="I556" s="51">
        <f>TRUNC((F556*H556),2)</f>
        <v>1345.64</v>
      </c>
      <c r="J556" s="52">
        <f t="shared" si="54"/>
        <v>2.7188749494115572E-4</v>
      </c>
    </row>
    <row r="557" spans="1:10" ht="60" customHeight="1" x14ac:dyDescent="0.2">
      <c r="A557" s="47" t="s">
        <v>1398</v>
      </c>
      <c r="B557" s="48" t="s">
        <v>1399</v>
      </c>
      <c r="C557" s="47" t="s">
        <v>48</v>
      </c>
      <c r="D557" s="47" t="s">
        <v>1400</v>
      </c>
      <c r="E557" s="49" t="s">
        <v>56</v>
      </c>
      <c r="F557" s="50">
        <v>1</v>
      </c>
      <c r="G557" s="51">
        <v>3158.92</v>
      </c>
      <c r="H557" s="51">
        <f>TRUNC(G557*(1+$G$11),2)</f>
        <v>3902.52</v>
      </c>
      <c r="I557" s="51">
        <f>TRUNC((F557*H557),2)</f>
        <v>3902.52</v>
      </c>
      <c r="J557" s="52">
        <f t="shared" si="54"/>
        <v>7.8850687164305387E-4</v>
      </c>
    </row>
    <row r="558" spans="1:10" ht="24" customHeight="1" x14ac:dyDescent="0.2">
      <c r="A558" s="55" t="s">
        <v>1401</v>
      </c>
      <c r="B558" s="55"/>
      <c r="C558" s="55"/>
      <c r="D558" s="55" t="s">
        <v>1402</v>
      </c>
      <c r="E558" s="55"/>
      <c r="F558" s="56"/>
      <c r="G558" s="55"/>
      <c r="H558" s="55"/>
      <c r="I558" s="57">
        <f>SUM(I559:I566)</f>
        <v>24705.129999999997</v>
      </c>
      <c r="J558" s="58">
        <f t="shared" si="54"/>
        <v>4.9916886447308297E-3</v>
      </c>
    </row>
    <row r="559" spans="1:10" ht="24" customHeight="1" x14ac:dyDescent="0.2">
      <c r="A559" s="47" t="s">
        <v>1403</v>
      </c>
      <c r="B559" s="48" t="s">
        <v>1175</v>
      </c>
      <c r="C559" s="47" t="s">
        <v>33</v>
      </c>
      <c r="D559" s="47" t="s">
        <v>1176</v>
      </c>
      <c r="E559" s="49" t="s">
        <v>56</v>
      </c>
      <c r="F559" s="50">
        <v>58</v>
      </c>
      <c r="G559" s="51">
        <v>3.63</v>
      </c>
      <c r="H559" s="51">
        <f t="shared" ref="H559:H566" si="59">TRUNC(G559*(1+$G$11),2)</f>
        <v>4.4800000000000004</v>
      </c>
      <c r="I559" s="51">
        <f t="shared" ref="I559:I566" si="60">TRUNC((F559*H559),2)</f>
        <v>259.83999999999997</v>
      </c>
      <c r="J559" s="52">
        <f t="shared" si="54"/>
        <v>5.2500852148799009E-5</v>
      </c>
    </row>
    <row r="560" spans="1:10" ht="36" customHeight="1" x14ac:dyDescent="0.2">
      <c r="A560" s="47" t="s">
        <v>1404</v>
      </c>
      <c r="B560" s="48" t="s">
        <v>1405</v>
      </c>
      <c r="C560" s="47" t="s">
        <v>33</v>
      </c>
      <c r="D560" s="47" t="s">
        <v>1406</v>
      </c>
      <c r="E560" s="49" t="s">
        <v>56</v>
      </c>
      <c r="F560" s="50">
        <v>3</v>
      </c>
      <c r="G560" s="51">
        <v>9.0299999999999994</v>
      </c>
      <c r="H560" s="51">
        <f t="shared" si="59"/>
        <v>11.15</v>
      </c>
      <c r="I560" s="51">
        <f t="shared" si="60"/>
        <v>33.450000000000003</v>
      </c>
      <c r="J560" s="52">
        <f t="shared" si="54"/>
        <v>6.7585956911073238E-6</v>
      </c>
    </row>
    <row r="561" spans="1:10" ht="36" customHeight="1" x14ac:dyDescent="0.2">
      <c r="A561" s="47" t="s">
        <v>1407</v>
      </c>
      <c r="B561" s="48" t="s">
        <v>1408</v>
      </c>
      <c r="C561" s="47" t="s">
        <v>33</v>
      </c>
      <c r="D561" s="47" t="s">
        <v>1409</v>
      </c>
      <c r="E561" s="49" t="s">
        <v>56</v>
      </c>
      <c r="F561" s="50">
        <v>55</v>
      </c>
      <c r="G561" s="51">
        <v>12.02</v>
      </c>
      <c r="H561" s="51">
        <f t="shared" si="59"/>
        <v>14.84</v>
      </c>
      <c r="I561" s="51">
        <f t="shared" si="60"/>
        <v>816.2</v>
      </c>
      <c r="J561" s="52">
        <f t="shared" si="54"/>
        <v>1.6491377587688483E-4</v>
      </c>
    </row>
    <row r="562" spans="1:10" ht="36" customHeight="1" x14ac:dyDescent="0.2">
      <c r="A562" s="47" t="s">
        <v>1410</v>
      </c>
      <c r="B562" s="48" t="s">
        <v>744</v>
      </c>
      <c r="C562" s="47" t="s">
        <v>33</v>
      </c>
      <c r="D562" s="47" t="s">
        <v>1187</v>
      </c>
      <c r="E562" s="49" t="s">
        <v>56</v>
      </c>
      <c r="F562" s="50">
        <v>7</v>
      </c>
      <c r="G562" s="51">
        <v>31.7</v>
      </c>
      <c r="H562" s="51">
        <f t="shared" si="59"/>
        <v>39.159999999999997</v>
      </c>
      <c r="I562" s="51">
        <f t="shared" si="60"/>
        <v>274.12</v>
      </c>
      <c r="J562" s="52">
        <f t="shared" si="54"/>
        <v>5.538613604921792E-5</v>
      </c>
    </row>
    <row r="563" spans="1:10" ht="36" customHeight="1" x14ac:dyDescent="0.2">
      <c r="A563" s="47" t="s">
        <v>1411</v>
      </c>
      <c r="B563" s="48" t="s">
        <v>774</v>
      </c>
      <c r="C563" s="47" t="s">
        <v>33</v>
      </c>
      <c r="D563" s="47" t="s">
        <v>1325</v>
      </c>
      <c r="E563" s="49" t="s">
        <v>56</v>
      </c>
      <c r="F563" s="50">
        <v>20</v>
      </c>
      <c r="G563" s="51">
        <v>37.21</v>
      </c>
      <c r="H563" s="51">
        <f t="shared" si="59"/>
        <v>45.96</v>
      </c>
      <c r="I563" s="51">
        <f t="shared" si="60"/>
        <v>919.2</v>
      </c>
      <c r="J563" s="52">
        <f t="shared" si="54"/>
        <v>1.8572499728746942E-4</v>
      </c>
    </row>
    <row r="564" spans="1:10" ht="24" customHeight="1" x14ac:dyDescent="0.2">
      <c r="A564" s="47" t="s">
        <v>1412</v>
      </c>
      <c r="B564" s="48" t="s">
        <v>1413</v>
      </c>
      <c r="C564" s="47" t="s">
        <v>33</v>
      </c>
      <c r="D564" s="47" t="s">
        <v>1414</v>
      </c>
      <c r="E564" s="49" t="s">
        <v>56</v>
      </c>
      <c r="F564" s="50">
        <v>172</v>
      </c>
      <c r="G564" s="51">
        <v>41.09</v>
      </c>
      <c r="H564" s="51">
        <f t="shared" si="59"/>
        <v>50.76</v>
      </c>
      <c r="I564" s="51">
        <f t="shared" si="60"/>
        <v>8730.7199999999993</v>
      </c>
      <c r="J564" s="52">
        <f t="shared" si="54"/>
        <v>1.7640480290662041E-3</v>
      </c>
    </row>
    <row r="565" spans="1:10" ht="24" customHeight="1" x14ac:dyDescent="0.2">
      <c r="A565" s="47" t="s">
        <v>1415</v>
      </c>
      <c r="B565" s="48" t="s">
        <v>1416</v>
      </c>
      <c r="C565" s="47" t="s">
        <v>48</v>
      </c>
      <c r="D565" s="47" t="s">
        <v>1417</v>
      </c>
      <c r="E565" s="49" t="s">
        <v>56</v>
      </c>
      <c r="F565" s="50">
        <v>34</v>
      </c>
      <c r="G565" s="51">
        <v>12.61</v>
      </c>
      <c r="H565" s="51">
        <f t="shared" si="59"/>
        <v>15.57</v>
      </c>
      <c r="I565" s="51">
        <f t="shared" si="60"/>
        <v>529.38</v>
      </c>
      <c r="J565" s="52">
        <f t="shared" si="54"/>
        <v>1.069615960226725E-4</v>
      </c>
    </row>
    <row r="566" spans="1:10" ht="24" customHeight="1" x14ac:dyDescent="0.2">
      <c r="A566" s="47" t="s">
        <v>1418</v>
      </c>
      <c r="B566" s="48" t="s">
        <v>1419</v>
      </c>
      <c r="C566" s="47" t="s">
        <v>48</v>
      </c>
      <c r="D566" s="47" t="s">
        <v>1420</v>
      </c>
      <c r="E566" s="49" t="s">
        <v>56</v>
      </c>
      <c r="F566" s="50">
        <v>83</v>
      </c>
      <c r="G566" s="51">
        <v>128.16999999999999</v>
      </c>
      <c r="H566" s="51">
        <f t="shared" si="59"/>
        <v>158.34</v>
      </c>
      <c r="I566" s="51">
        <f t="shared" si="60"/>
        <v>13142.22</v>
      </c>
      <c r="J566" s="52">
        <f t="shared" si="54"/>
        <v>2.6553946625884747E-3</v>
      </c>
    </row>
    <row r="567" spans="1:10" ht="24" customHeight="1" x14ac:dyDescent="0.2">
      <c r="A567" s="39" t="s">
        <v>1421</v>
      </c>
      <c r="B567" s="39"/>
      <c r="C567" s="39"/>
      <c r="D567" s="39" t="s">
        <v>1422</v>
      </c>
      <c r="E567" s="39"/>
      <c r="F567" s="54"/>
      <c r="G567" s="39"/>
      <c r="H567" s="39"/>
      <c r="I567" s="41">
        <f>I568+I571+I574+I579+I594+I603+I614</f>
        <v>139979.89000000001</v>
      </c>
      <c r="J567" s="42">
        <f t="shared" si="54"/>
        <v>2.8283033823488107E-2</v>
      </c>
    </row>
    <row r="568" spans="1:10" ht="24" customHeight="1" x14ac:dyDescent="0.2">
      <c r="A568" s="43" t="s">
        <v>1423</v>
      </c>
      <c r="B568" s="43"/>
      <c r="C568" s="43"/>
      <c r="D568" s="43" t="s">
        <v>1424</v>
      </c>
      <c r="E568" s="43"/>
      <c r="F568" s="53"/>
      <c r="G568" s="43"/>
      <c r="H568" s="43"/>
      <c r="I568" s="45">
        <f>SUM(I569:I570)</f>
        <v>1925.52</v>
      </c>
      <c r="J568" s="46">
        <f t="shared" si="54"/>
        <v>3.8905265097581386E-4</v>
      </c>
    </row>
    <row r="569" spans="1:10" ht="24" customHeight="1" x14ac:dyDescent="0.2">
      <c r="A569" s="47" t="s">
        <v>1425</v>
      </c>
      <c r="B569" s="48" t="s">
        <v>1426</v>
      </c>
      <c r="C569" s="47" t="s">
        <v>33</v>
      </c>
      <c r="D569" s="47" t="s">
        <v>1427</v>
      </c>
      <c r="E569" s="49" t="s">
        <v>56</v>
      </c>
      <c r="F569" s="50">
        <v>12</v>
      </c>
      <c r="G569" s="51">
        <v>109.79</v>
      </c>
      <c r="H569" s="51">
        <f>TRUNC(G569*(1+$G$11),2)</f>
        <v>135.63</v>
      </c>
      <c r="I569" s="51">
        <f>TRUNC((F569*H569),2)</f>
        <v>1627.56</v>
      </c>
      <c r="J569" s="52">
        <f t="shared" si="54"/>
        <v>3.2884962639816547E-4</v>
      </c>
    </row>
    <row r="570" spans="1:10" ht="24" customHeight="1" x14ac:dyDescent="0.2">
      <c r="A570" s="47" t="s">
        <v>1428</v>
      </c>
      <c r="B570" s="48" t="s">
        <v>1429</v>
      </c>
      <c r="C570" s="47" t="s">
        <v>48</v>
      </c>
      <c r="D570" s="47" t="s">
        <v>1430</v>
      </c>
      <c r="E570" s="49" t="s">
        <v>1431</v>
      </c>
      <c r="F570" s="50">
        <v>12</v>
      </c>
      <c r="G570" s="51">
        <v>20.100000000000001</v>
      </c>
      <c r="H570" s="51">
        <f>TRUNC(G570*(1+$G$11),2)</f>
        <v>24.83</v>
      </c>
      <c r="I570" s="51">
        <f>TRUNC((F570*H570),2)</f>
        <v>297.95999999999998</v>
      </c>
      <c r="J570" s="52">
        <f t="shared" si="54"/>
        <v>6.0203024577648367E-5</v>
      </c>
    </row>
    <row r="571" spans="1:10" ht="24" customHeight="1" x14ac:dyDescent="0.2">
      <c r="A571" s="43" t="s">
        <v>1432</v>
      </c>
      <c r="B571" s="43"/>
      <c r="C571" s="43"/>
      <c r="D571" s="43" t="s">
        <v>1433</v>
      </c>
      <c r="E571" s="43"/>
      <c r="F571" s="53"/>
      <c r="G571" s="43"/>
      <c r="H571" s="43"/>
      <c r="I571" s="45">
        <f>SUM(I572:I573)</f>
        <v>8706.4599999999991</v>
      </c>
      <c r="J571" s="46">
        <f t="shared" si="54"/>
        <v>1.7591462792465847E-3</v>
      </c>
    </row>
    <row r="572" spans="1:10" ht="24" customHeight="1" x14ac:dyDescent="0.2">
      <c r="A572" s="47" t="s">
        <v>1434</v>
      </c>
      <c r="B572" s="48" t="s">
        <v>1435</v>
      </c>
      <c r="C572" s="47" t="s">
        <v>33</v>
      </c>
      <c r="D572" s="47" t="s">
        <v>1436</v>
      </c>
      <c r="E572" s="49" t="s">
        <v>56</v>
      </c>
      <c r="F572" s="50">
        <v>64</v>
      </c>
      <c r="G572" s="51">
        <v>38.659999999999997</v>
      </c>
      <c r="H572" s="51">
        <f>TRUNC(G572*(1+$G$11),2)</f>
        <v>47.76</v>
      </c>
      <c r="I572" s="51">
        <f>TRUNC((F572*H572),2)</f>
        <v>3056.64</v>
      </c>
      <c r="J572" s="52">
        <f t="shared" si="54"/>
        <v>6.1759623118882773E-4</v>
      </c>
    </row>
    <row r="573" spans="1:10" ht="36" customHeight="1" x14ac:dyDescent="0.2">
      <c r="A573" s="47" t="s">
        <v>1437</v>
      </c>
      <c r="B573" s="48" t="s">
        <v>1438</v>
      </c>
      <c r="C573" s="47" t="s">
        <v>48</v>
      </c>
      <c r="D573" s="47" t="s">
        <v>1439</v>
      </c>
      <c r="E573" s="49" t="s">
        <v>56</v>
      </c>
      <c r="F573" s="50">
        <v>22</v>
      </c>
      <c r="G573" s="51">
        <v>207.88</v>
      </c>
      <c r="H573" s="51">
        <f>TRUNC(G573*(1+$G$11),2)</f>
        <v>256.81</v>
      </c>
      <c r="I573" s="51">
        <f>TRUNC((F573*H573),2)</f>
        <v>5649.82</v>
      </c>
      <c r="J573" s="52">
        <f t="shared" si="54"/>
        <v>1.1415500480577571E-3</v>
      </c>
    </row>
    <row r="574" spans="1:10" ht="24" customHeight="1" x14ac:dyDescent="0.2">
      <c r="A574" s="43" t="s">
        <v>1440</v>
      </c>
      <c r="B574" s="43"/>
      <c r="C574" s="43"/>
      <c r="D574" s="43" t="s">
        <v>1441</v>
      </c>
      <c r="E574" s="43"/>
      <c r="F574" s="53"/>
      <c r="G574" s="43"/>
      <c r="H574" s="43"/>
      <c r="I574" s="45">
        <f>SUM(I575:I578)</f>
        <v>7328.54</v>
      </c>
      <c r="J574" s="46">
        <f t="shared" si="54"/>
        <v>1.4807365879254907E-3</v>
      </c>
    </row>
    <row r="575" spans="1:10" ht="36" customHeight="1" x14ac:dyDescent="0.2">
      <c r="A575" s="47" t="s">
        <v>1442</v>
      </c>
      <c r="B575" s="48" t="s">
        <v>1443</v>
      </c>
      <c r="C575" s="47" t="s">
        <v>48</v>
      </c>
      <c r="D575" s="47" t="s">
        <v>1444</v>
      </c>
      <c r="E575" s="49" t="s">
        <v>56</v>
      </c>
      <c r="F575" s="50">
        <v>22</v>
      </c>
      <c r="G575" s="51">
        <v>51.8</v>
      </c>
      <c r="H575" s="51">
        <f>TRUNC(G575*(1+$G$11),2)</f>
        <v>63.99</v>
      </c>
      <c r="I575" s="51">
        <f>TRUNC((F575*H575),2)</f>
        <v>1407.78</v>
      </c>
      <c r="J575" s="52">
        <f t="shared" si="54"/>
        <v>2.8444292502323074E-4</v>
      </c>
    </row>
    <row r="576" spans="1:10" ht="24" customHeight="1" x14ac:dyDescent="0.2">
      <c r="A576" s="47" t="s">
        <v>1445</v>
      </c>
      <c r="B576" s="48" t="s">
        <v>1446</v>
      </c>
      <c r="C576" s="47" t="s">
        <v>48</v>
      </c>
      <c r="D576" s="47" t="s">
        <v>1447</v>
      </c>
      <c r="E576" s="49" t="s">
        <v>56</v>
      </c>
      <c r="F576" s="50">
        <v>2</v>
      </c>
      <c r="G576" s="51">
        <v>78.14</v>
      </c>
      <c r="H576" s="51">
        <f>TRUNC(G576*(1+$G$11),2)</f>
        <v>96.53</v>
      </c>
      <c r="I576" s="51">
        <f>TRUNC((F576*H576),2)</f>
        <v>193.06</v>
      </c>
      <c r="J576" s="52">
        <f t="shared" si="54"/>
        <v>3.9007906849781162E-5</v>
      </c>
    </row>
    <row r="577" spans="1:10" ht="24" customHeight="1" x14ac:dyDescent="0.2">
      <c r="A577" s="47" t="s">
        <v>1448</v>
      </c>
      <c r="B577" s="48" t="s">
        <v>1449</v>
      </c>
      <c r="C577" s="47" t="s">
        <v>48</v>
      </c>
      <c r="D577" s="47" t="s">
        <v>1450</v>
      </c>
      <c r="E577" s="49" t="s">
        <v>56</v>
      </c>
      <c r="F577" s="50">
        <v>55</v>
      </c>
      <c r="G577" s="51">
        <v>78.3</v>
      </c>
      <c r="H577" s="51">
        <f>TRUNC(G577*(1+$G$11),2)</f>
        <v>96.73</v>
      </c>
      <c r="I577" s="51">
        <f>TRUNC((F577*H577),2)</f>
        <v>5320.15</v>
      </c>
      <c r="J577" s="52">
        <f t="shared" si="54"/>
        <v>1.074939995995355E-3</v>
      </c>
    </row>
    <row r="578" spans="1:10" ht="24" customHeight="1" x14ac:dyDescent="0.2">
      <c r="A578" s="47" t="s">
        <v>1451</v>
      </c>
      <c r="B578" s="48" t="s">
        <v>1452</v>
      </c>
      <c r="C578" s="47" t="s">
        <v>48</v>
      </c>
      <c r="D578" s="47" t="s">
        <v>1453</v>
      </c>
      <c r="E578" s="49" t="s">
        <v>56</v>
      </c>
      <c r="F578" s="50">
        <v>55</v>
      </c>
      <c r="G578" s="51">
        <v>6</v>
      </c>
      <c r="H578" s="51">
        <f>TRUNC(G578*(1+$G$11),2)</f>
        <v>7.41</v>
      </c>
      <c r="I578" s="51">
        <f>TRUNC((F578*H578),2)</f>
        <v>407.55</v>
      </c>
      <c r="J578" s="52">
        <f t="shared" si="54"/>
        <v>8.2345760057123764E-5</v>
      </c>
    </row>
    <row r="579" spans="1:10" ht="24" customHeight="1" x14ac:dyDescent="0.2">
      <c r="A579" s="43" t="s">
        <v>1454</v>
      </c>
      <c r="B579" s="43"/>
      <c r="C579" s="43"/>
      <c r="D579" s="43" t="s">
        <v>1455</v>
      </c>
      <c r="E579" s="43"/>
      <c r="F579" s="53"/>
      <c r="G579" s="43"/>
      <c r="H579" s="43"/>
      <c r="I579" s="45">
        <f>I580+I588+I591</f>
        <v>45683.119999999995</v>
      </c>
      <c r="J579" s="46">
        <f t="shared" si="54"/>
        <v>9.2303060684107256E-3</v>
      </c>
    </row>
    <row r="580" spans="1:10" ht="24" customHeight="1" x14ac:dyDescent="0.2">
      <c r="A580" s="55" t="s">
        <v>1456</v>
      </c>
      <c r="B580" s="55"/>
      <c r="C580" s="55"/>
      <c r="D580" s="55" t="s">
        <v>1457</v>
      </c>
      <c r="E580" s="55"/>
      <c r="F580" s="56"/>
      <c r="G580" s="55"/>
      <c r="H580" s="55"/>
      <c r="I580" s="57">
        <f>SUM(I581:I587)</f>
        <v>33480.269999999997</v>
      </c>
      <c r="J580" s="58">
        <f t="shared" si="54"/>
        <v>6.7647117655937148E-3</v>
      </c>
    </row>
    <row r="581" spans="1:10" ht="24" customHeight="1" x14ac:dyDescent="0.2">
      <c r="A581" s="47" t="s">
        <v>1458</v>
      </c>
      <c r="B581" s="48" t="s">
        <v>1262</v>
      </c>
      <c r="C581" s="47" t="s">
        <v>33</v>
      </c>
      <c r="D581" s="47" t="s">
        <v>1263</v>
      </c>
      <c r="E581" s="49" t="s">
        <v>56</v>
      </c>
      <c r="F581" s="50">
        <v>21</v>
      </c>
      <c r="G581" s="51">
        <v>44.28</v>
      </c>
      <c r="H581" s="51">
        <f t="shared" ref="H581:H587" si="61">TRUNC(G581*(1+$G$11),2)</f>
        <v>54.7</v>
      </c>
      <c r="I581" s="51">
        <f t="shared" ref="I581:I587" si="62">TRUNC((F581*H581),2)</f>
        <v>1148.7</v>
      </c>
      <c r="J581" s="52">
        <f t="shared" si="54"/>
        <v>2.3209563140134476E-4</v>
      </c>
    </row>
    <row r="582" spans="1:10" ht="24" customHeight="1" x14ac:dyDescent="0.2">
      <c r="A582" s="47" t="s">
        <v>1459</v>
      </c>
      <c r="B582" s="48" t="s">
        <v>1460</v>
      </c>
      <c r="C582" s="47" t="s">
        <v>33</v>
      </c>
      <c r="D582" s="47" t="s">
        <v>1461</v>
      </c>
      <c r="E582" s="49" t="s">
        <v>56</v>
      </c>
      <c r="F582" s="50">
        <v>21</v>
      </c>
      <c r="G582" s="51">
        <v>18.7</v>
      </c>
      <c r="H582" s="51">
        <f t="shared" si="61"/>
        <v>23.1</v>
      </c>
      <c r="I582" s="51">
        <f t="shared" si="62"/>
        <v>485.1</v>
      </c>
      <c r="J582" s="52">
        <f t="shared" si="54"/>
        <v>9.8014791323054189E-5</v>
      </c>
    </row>
    <row r="583" spans="1:10" ht="24" customHeight="1" x14ac:dyDescent="0.2">
      <c r="A583" s="47" t="s">
        <v>1462</v>
      </c>
      <c r="B583" s="48" t="s">
        <v>1463</v>
      </c>
      <c r="C583" s="47" t="s">
        <v>48</v>
      </c>
      <c r="D583" s="47" t="s">
        <v>1464</v>
      </c>
      <c r="E583" s="49" t="s">
        <v>56</v>
      </c>
      <c r="F583" s="50">
        <v>21</v>
      </c>
      <c r="G583" s="51">
        <v>86.38</v>
      </c>
      <c r="H583" s="51">
        <f t="shared" si="61"/>
        <v>106.71</v>
      </c>
      <c r="I583" s="51">
        <f t="shared" si="62"/>
        <v>2240.91</v>
      </c>
      <c r="J583" s="52">
        <f t="shared" si="54"/>
        <v>4.5277741913779703E-4</v>
      </c>
    </row>
    <row r="584" spans="1:10" ht="24" customHeight="1" x14ac:dyDescent="0.2">
      <c r="A584" s="47" t="s">
        <v>1465</v>
      </c>
      <c r="B584" s="48" t="s">
        <v>1466</v>
      </c>
      <c r="C584" s="47" t="s">
        <v>33</v>
      </c>
      <c r="D584" s="47" t="s">
        <v>1467</v>
      </c>
      <c r="E584" s="49" t="s">
        <v>198</v>
      </c>
      <c r="F584" s="50">
        <v>252</v>
      </c>
      <c r="G584" s="51">
        <v>42.59</v>
      </c>
      <c r="H584" s="51">
        <f t="shared" si="61"/>
        <v>52.61</v>
      </c>
      <c r="I584" s="51">
        <f t="shared" si="62"/>
        <v>13257.72</v>
      </c>
      <c r="J584" s="52">
        <f t="shared" si="54"/>
        <v>2.6787315176653925E-3</v>
      </c>
    </row>
    <row r="585" spans="1:10" ht="24" customHeight="1" x14ac:dyDescent="0.2">
      <c r="A585" s="47" t="s">
        <v>1468</v>
      </c>
      <c r="B585" s="48" t="s">
        <v>690</v>
      </c>
      <c r="C585" s="47" t="s">
        <v>33</v>
      </c>
      <c r="D585" s="47" t="s">
        <v>691</v>
      </c>
      <c r="E585" s="49" t="s">
        <v>198</v>
      </c>
      <c r="F585" s="50">
        <v>276</v>
      </c>
      <c r="G585" s="51">
        <v>41.13</v>
      </c>
      <c r="H585" s="51">
        <f t="shared" si="61"/>
        <v>50.81</v>
      </c>
      <c r="I585" s="51">
        <f t="shared" si="62"/>
        <v>14023.56</v>
      </c>
      <c r="J585" s="52">
        <f t="shared" si="54"/>
        <v>2.8334700206273547E-3</v>
      </c>
    </row>
    <row r="586" spans="1:10" ht="24" customHeight="1" x14ac:dyDescent="0.2">
      <c r="A586" s="47" t="s">
        <v>1469</v>
      </c>
      <c r="B586" s="48" t="s">
        <v>696</v>
      </c>
      <c r="C586" s="47" t="s">
        <v>48</v>
      </c>
      <c r="D586" s="47" t="s">
        <v>697</v>
      </c>
      <c r="E586" s="49" t="s">
        <v>56</v>
      </c>
      <c r="F586" s="50">
        <v>21</v>
      </c>
      <c r="G586" s="51">
        <v>39.47</v>
      </c>
      <c r="H586" s="51">
        <f t="shared" si="61"/>
        <v>48.76</v>
      </c>
      <c r="I586" s="51">
        <f t="shared" si="62"/>
        <v>1023.96</v>
      </c>
      <c r="J586" s="52">
        <f t="shared" si="54"/>
        <v>2.0689182791827369E-4</v>
      </c>
    </row>
    <row r="587" spans="1:10" ht="24" customHeight="1" x14ac:dyDescent="0.2">
      <c r="A587" s="47" t="s">
        <v>1470</v>
      </c>
      <c r="B587" s="48" t="s">
        <v>792</v>
      </c>
      <c r="C587" s="47" t="s">
        <v>33</v>
      </c>
      <c r="D587" s="47" t="s">
        <v>793</v>
      </c>
      <c r="E587" s="49" t="s">
        <v>198</v>
      </c>
      <c r="F587" s="50">
        <v>63</v>
      </c>
      <c r="G587" s="51">
        <v>16.71</v>
      </c>
      <c r="H587" s="51">
        <f t="shared" si="61"/>
        <v>20.64</v>
      </c>
      <c r="I587" s="51">
        <f t="shared" si="62"/>
        <v>1300.32</v>
      </c>
      <c r="J587" s="52">
        <f t="shared" si="54"/>
        <v>2.6273055752049849E-4</v>
      </c>
    </row>
    <row r="588" spans="1:10" ht="24" customHeight="1" x14ac:dyDescent="0.2">
      <c r="A588" s="55" t="s">
        <v>1471</v>
      </c>
      <c r="B588" s="55"/>
      <c r="C588" s="55"/>
      <c r="D588" s="55" t="s">
        <v>1472</v>
      </c>
      <c r="E588" s="55"/>
      <c r="F588" s="56"/>
      <c r="G588" s="55"/>
      <c r="H588" s="55"/>
      <c r="I588" s="57">
        <f>SUM(I589:I590)</f>
        <v>8718.36</v>
      </c>
      <c r="J588" s="58">
        <f t="shared" si="54"/>
        <v>1.7615506824969341E-3</v>
      </c>
    </row>
    <row r="589" spans="1:10" ht="24" customHeight="1" x14ac:dyDescent="0.2">
      <c r="A589" s="47" t="s">
        <v>1473</v>
      </c>
      <c r="B589" s="48" t="s">
        <v>1474</v>
      </c>
      <c r="C589" s="47" t="s">
        <v>33</v>
      </c>
      <c r="D589" s="47" t="s">
        <v>1475</v>
      </c>
      <c r="E589" s="49" t="s">
        <v>56</v>
      </c>
      <c r="F589" s="50">
        <v>49</v>
      </c>
      <c r="G589" s="51">
        <v>33.44</v>
      </c>
      <c r="H589" s="51">
        <f>TRUNC(G589*(1+$G$11),2)</f>
        <v>41.31</v>
      </c>
      <c r="I589" s="51">
        <f>TRUNC((F589*H589),2)</f>
        <v>2024.19</v>
      </c>
      <c r="J589" s="52">
        <f t="shared" si="54"/>
        <v>4.0898899288438066E-4</v>
      </c>
    </row>
    <row r="590" spans="1:10" ht="24" customHeight="1" x14ac:dyDescent="0.2">
      <c r="A590" s="47" t="s">
        <v>1476</v>
      </c>
      <c r="B590" s="48" t="s">
        <v>1477</v>
      </c>
      <c r="C590" s="47" t="s">
        <v>48</v>
      </c>
      <c r="D590" s="47" t="s">
        <v>1478</v>
      </c>
      <c r="E590" s="49" t="s">
        <v>198</v>
      </c>
      <c r="F590" s="50">
        <v>381</v>
      </c>
      <c r="G590" s="51">
        <v>14.23</v>
      </c>
      <c r="H590" s="51">
        <f>TRUNC(G590*(1+$G$11),2)</f>
        <v>17.57</v>
      </c>
      <c r="I590" s="51">
        <f>TRUNC((F590*H590),2)</f>
        <v>6694.17</v>
      </c>
      <c r="J590" s="52">
        <f t="shared" ref="J590:J653" si="63">I590/$H$742</f>
        <v>1.3525616896125534E-3</v>
      </c>
    </row>
    <row r="591" spans="1:10" ht="24" customHeight="1" x14ac:dyDescent="0.2">
      <c r="A591" s="55" t="s">
        <v>1479</v>
      </c>
      <c r="B591" s="55"/>
      <c r="C591" s="55"/>
      <c r="D591" s="55" t="s">
        <v>1480</v>
      </c>
      <c r="E591" s="55"/>
      <c r="F591" s="56"/>
      <c r="G591" s="55"/>
      <c r="H591" s="55"/>
      <c r="I591" s="57">
        <f>SUM(I592:I593)</f>
        <v>3484.49</v>
      </c>
      <c r="J591" s="58">
        <f t="shared" si="63"/>
        <v>7.0404362032007646E-4</v>
      </c>
    </row>
    <row r="592" spans="1:10" ht="24" customHeight="1" x14ac:dyDescent="0.2">
      <c r="A592" s="47" t="s">
        <v>1481</v>
      </c>
      <c r="B592" s="48" t="s">
        <v>553</v>
      </c>
      <c r="C592" s="47" t="s">
        <v>33</v>
      </c>
      <c r="D592" s="47" t="s">
        <v>554</v>
      </c>
      <c r="E592" s="49" t="s">
        <v>69</v>
      </c>
      <c r="F592" s="50">
        <v>31.12</v>
      </c>
      <c r="G592" s="51">
        <v>65.349999999999994</v>
      </c>
      <c r="H592" s="51">
        <f>TRUNC(G592*(1+$G$11),2)</f>
        <v>80.73</v>
      </c>
      <c r="I592" s="51">
        <f>TRUNC((F592*H592),2)</f>
        <v>2512.31</v>
      </c>
      <c r="J592" s="52">
        <f t="shared" si="63"/>
        <v>5.0761397730122093E-4</v>
      </c>
    </row>
    <row r="593" spans="1:10" ht="24" customHeight="1" x14ac:dyDescent="0.2">
      <c r="A593" s="47" t="s">
        <v>1482</v>
      </c>
      <c r="B593" s="48" t="s">
        <v>556</v>
      </c>
      <c r="C593" s="47" t="s">
        <v>33</v>
      </c>
      <c r="D593" s="47" t="s">
        <v>557</v>
      </c>
      <c r="E593" s="49" t="s">
        <v>69</v>
      </c>
      <c r="F593" s="50">
        <v>31.12</v>
      </c>
      <c r="G593" s="51">
        <v>25.29</v>
      </c>
      <c r="H593" s="51">
        <f>TRUNC(G593*(1+$G$11),2)</f>
        <v>31.24</v>
      </c>
      <c r="I593" s="51">
        <f>TRUNC((F593*H593),2)</f>
        <v>972.18</v>
      </c>
      <c r="J593" s="52">
        <f t="shared" si="63"/>
        <v>1.9642964301885553E-4</v>
      </c>
    </row>
    <row r="594" spans="1:10" ht="24" customHeight="1" x14ac:dyDescent="0.2">
      <c r="A594" s="43" t="s">
        <v>1483</v>
      </c>
      <c r="B594" s="43"/>
      <c r="C594" s="43"/>
      <c r="D594" s="43" t="s">
        <v>1484</v>
      </c>
      <c r="E594" s="43"/>
      <c r="F594" s="53"/>
      <c r="G594" s="43"/>
      <c r="H594" s="43"/>
      <c r="I594" s="45">
        <f>SUM(I595:I602)</f>
        <v>23998.619999999995</v>
      </c>
      <c r="J594" s="46">
        <f t="shared" si="63"/>
        <v>4.8489378094027508E-3</v>
      </c>
    </row>
    <row r="595" spans="1:10" ht="48" customHeight="1" x14ac:dyDescent="0.2">
      <c r="A595" s="47" t="s">
        <v>1485</v>
      </c>
      <c r="B595" s="48" t="s">
        <v>1486</v>
      </c>
      <c r="C595" s="47" t="s">
        <v>33</v>
      </c>
      <c r="D595" s="47" t="s">
        <v>1487</v>
      </c>
      <c r="E595" s="49" t="s">
        <v>198</v>
      </c>
      <c r="F595" s="50">
        <v>173.28</v>
      </c>
      <c r="G595" s="51">
        <v>63.88</v>
      </c>
      <c r="H595" s="51">
        <f t="shared" ref="H595:H602" si="64">TRUNC(G595*(1+$G$11),2)</f>
        <v>78.91</v>
      </c>
      <c r="I595" s="51">
        <f t="shared" ref="I595:I602" si="65">TRUNC((F595*H595),2)</f>
        <v>13673.52</v>
      </c>
      <c r="J595" s="52">
        <f t="shared" si="63"/>
        <v>2.7627441959422964E-3</v>
      </c>
    </row>
    <row r="596" spans="1:10" ht="36" customHeight="1" x14ac:dyDescent="0.2">
      <c r="A596" s="47" t="s">
        <v>1488</v>
      </c>
      <c r="B596" s="48" t="s">
        <v>1489</v>
      </c>
      <c r="C596" s="47" t="s">
        <v>48</v>
      </c>
      <c r="D596" s="47" t="s">
        <v>1490</v>
      </c>
      <c r="E596" s="49" t="s">
        <v>198</v>
      </c>
      <c r="F596" s="50">
        <v>166.88</v>
      </c>
      <c r="G596" s="51">
        <v>6.87</v>
      </c>
      <c r="H596" s="51">
        <f t="shared" si="64"/>
        <v>8.48</v>
      </c>
      <c r="I596" s="51">
        <f t="shared" si="65"/>
        <v>1415.14</v>
      </c>
      <c r="J596" s="52">
        <f t="shared" si="63"/>
        <v>2.8593001812596768E-4</v>
      </c>
    </row>
    <row r="597" spans="1:10" ht="60" customHeight="1" x14ac:dyDescent="0.2">
      <c r="A597" s="47" t="s">
        <v>1491</v>
      </c>
      <c r="B597" s="48" t="s">
        <v>1492</v>
      </c>
      <c r="C597" s="47" t="s">
        <v>33</v>
      </c>
      <c r="D597" s="47" t="s">
        <v>1493</v>
      </c>
      <c r="E597" s="49" t="s">
        <v>56</v>
      </c>
      <c r="F597" s="50">
        <v>6</v>
      </c>
      <c r="G597" s="51">
        <v>780.39</v>
      </c>
      <c r="H597" s="51">
        <f t="shared" si="64"/>
        <v>964.09</v>
      </c>
      <c r="I597" s="51">
        <f t="shared" si="65"/>
        <v>5784.54</v>
      </c>
      <c r="J597" s="52">
        <f t="shared" si="63"/>
        <v>1.1687703174600285E-3</v>
      </c>
    </row>
    <row r="598" spans="1:10" ht="60" customHeight="1" x14ac:dyDescent="0.2">
      <c r="A598" s="47" t="s">
        <v>1494</v>
      </c>
      <c r="B598" s="48" t="s">
        <v>1495</v>
      </c>
      <c r="C598" s="47" t="s">
        <v>33</v>
      </c>
      <c r="D598" s="47" t="s">
        <v>1496</v>
      </c>
      <c r="E598" s="49" t="s">
        <v>56</v>
      </c>
      <c r="F598" s="50">
        <v>2</v>
      </c>
      <c r="G598" s="51">
        <v>80.73</v>
      </c>
      <c r="H598" s="51">
        <f t="shared" si="64"/>
        <v>99.73</v>
      </c>
      <c r="I598" s="51">
        <f t="shared" si="65"/>
        <v>199.46</v>
      </c>
      <c r="J598" s="52">
        <f t="shared" si="63"/>
        <v>4.0301031286943697E-5</v>
      </c>
    </row>
    <row r="599" spans="1:10" ht="36" customHeight="1" x14ac:dyDescent="0.2">
      <c r="A599" s="47" t="s">
        <v>1497</v>
      </c>
      <c r="B599" s="48" t="s">
        <v>1498</v>
      </c>
      <c r="C599" s="47" t="s">
        <v>33</v>
      </c>
      <c r="D599" s="47" t="s">
        <v>1499</v>
      </c>
      <c r="E599" s="49" t="s">
        <v>56</v>
      </c>
      <c r="F599" s="50">
        <v>1</v>
      </c>
      <c r="G599" s="51">
        <v>141.66999999999999</v>
      </c>
      <c r="H599" s="51">
        <f t="shared" si="64"/>
        <v>175.01</v>
      </c>
      <c r="I599" s="51">
        <f t="shared" si="65"/>
        <v>175.01</v>
      </c>
      <c r="J599" s="52">
        <f t="shared" si="63"/>
        <v>3.5360891835596191E-5</v>
      </c>
    </row>
    <row r="600" spans="1:10" ht="48" customHeight="1" x14ac:dyDescent="0.2">
      <c r="A600" s="47" t="s">
        <v>1500</v>
      </c>
      <c r="B600" s="48" t="s">
        <v>1501</v>
      </c>
      <c r="C600" s="47" t="s">
        <v>33</v>
      </c>
      <c r="D600" s="47" t="s">
        <v>1502</v>
      </c>
      <c r="E600" s="49" t="s">
        <v>56</v>
      </c>
      <c r="F600" s="50">
        <v>5</v>
      </c>
      <c r="G600" s="51">
        <v>64.89</v>
      </c>
      <c r="H600" s="51">
        <f t="shared" si="64"/>
        <v>80.16</v>
      </c>
      <c r="I600" s="51">
        <f t="shared" si="65"/>
        <v>400.8</v>
      </c>
      <c r="J600" s="52">
        <f t="shared" si="63"/>
        <v>8.0981917877303897E-5</v>
      </c>
    </row>
    <row r="601" spans="1:10" ht="48" customHeight="1" x14ac:dyDescent="0.2">
      <c r="A601" s="47" t="s">
        <v>1503</v>
      </c>
      <c r="B601" s="48" t="s">
        <v>1504</v>
      </c>
      <c r="C601" s="47" t="s">
        <v>33</v>
      </c>
      <c r="D601" s="47" t="s">
        <v>1505</v>
      </c>
      <c r="E601" s="49" t="s">
        <v>56</v>
      </c>
      <c r="F601" s="50">
        <v>6</v>
      </c>
      <c r="G601" s="51">
        <v>140.55000000000001</v>
      </c>
      <c r="H601" s="51">
        <f t="shared" si="64"/>
        <v>173.63</v>
      </c>
      <c r="I601" s="51">
        <f t="shared" si="65"/>
        <v>1041.78</v>
      </c>
      <c r="J601" s="52">
        <f t="shared" si="63"/>
        <v>2.1049237127299813E-4</v>
      </c>
    </row>
    <row r="602" spans="1:10" ht="24" customHeight="1" x14ac:dyDescent="0.2">
      <c r="A602" s="47" t="s">
        <v>1506</v>
      </c>
      <c r="B602" s="48" t="s">
        <v>1507</v>
      </c>
      <c r="C602" s="47" t="s">
        <v>48</v>
      </c>
      <c r="D602" s="47" t="s">
        <v>1508</v>
      </c>
      <c r="E602" s="49" t="s">
        <v>56</v>
      </c>
      <c r="F602" s="50">
        <v>1</v>
      </c>
      <c r="G602" s="51">
        <v>1059.07</v>
      </c>
      <c r="H602" s="51">
        <f t="shared" si="64"/>
        <v>1308.3699999999999</v>
      </c>
      <c r="I602" s="51">
        <f t="shared" si="65"/>
        <v>1308.3699999999999</v>
      </c>
      <c r="J602" s="52">
        <f t="shared" si="63"/>
        <v>2.6435706560161697E-4</v>
      </c>
    </row>
    <row r="603" spans="1:10" ht="24" customHeight="1" x14ac:dyDescent="0.2">
      <c r="A603" s="43" t="s">
        <v>1509</v>
      </c>
      <c r="B603" s="43"/>
      <c r="C603" s="43"/>
      <c r="D603" s="43" t="s">
        <v>1510</v>
      </c>
      <c r="E603" s="43"/>
      <c r="F603" s="53"/>
      <c r="G603" s="43"/>
      <c r="H603" s="43"/>
      <c r="I603" s="45">
        <f>SUM(I604:I613)</f>
        <v>47614.270000000004</v>
      </c>
      <c r="J603" s="46">
        <f t="shared" si="63"/>
        <v>9.6204962647898577E-3</v>
      </c>
    </row>
    <row r="604" spans="1:10" ht="24" customHeight="1" x14ac:dyDescent="0.2">
      <c r="A604" s="47" t="s">
        <v>1511</v>
      </c>
      <c r="B604" s="48" t="s">
        <v>1512</v>
      </c>
      <c r="C604" s="47" t="s">
        <v>48</v>
      </c>
      <c r="D604" s="47" t="s">
        <v>1513</v>
      </c>
      <c r="E604" s="49" t="s">
        <v>56</v>
      </c>
      <c r="F604" s="50">
        <v>22</v>
      </c>
      <c r="G604" s="51">
        <v>7.4</v>
      </c>
      <c r="H604" s="51">
        <f t="shared" ref="H604:H613" si="66">TRUNC(G604*(1+$G$11),2)</f>
        <v>9.14</v>
      </c>
      <c r="I604" s="51">
        <f t="shared" ref="I604:I613" si="67">TRUNC((F604*H604),2)</f>
        <v>201.08</v>
      </c>
      <c r="J604" s="52">
        <f t="shared" si="63"/>
        <v>4.0628353410100472E-5</v>
      </c>
    </row>
    <row r="605" spans="1:10" ht="36" customHeight="1" x14ac:dyDescent="0.2">
      <c r="A605" s="47" t="s">
        <v>1514</v>
      </c>
      <c r="B605" s="48" t="s">
        <v>1515</v>
      </c>
      <c r="C605" s="47" t="s">
        <v>33</v>
      </c>
      <c r="D605" s="47" t="s">
        <v>1516</v>
      </c>
      <c r="E605" s="49" t="s">
        <v>198</v>
      </c>
      <c r="F605" s="50">
        <v>66</v>
      </c>
      <c r="G605" s="51">
        <v>7.04</v>
      </c>
      <c r="H605" s="51">
        <f t="shared" si="66"/>
        <v>8.69</v>
      </c>
      <c r="I605" s="51">
        <f t="shared" si="67"/>
        <v>573.54</v>
      </c>
      <c r="J605" s="52">
        <f t="shared" si="63"/>
        <v>1.1588415463909399E-4</v>
      </c>
    </row>
    <row r="606" spans="1:10" ht="36" customHeight="1" x14ac:dyDescent="0.2">
      <c r="A606" s="47" t="s">
        <v>1517</v>
      </c>
      <c r="B606" s="48" t="s">
        <v>1518</v>
      </c>
      <c r="C606" s="47" t="s">
        <v>33</v>
      </c>
      <c r="D606" s="47" t="s">
        <v>1519</v>
      </c>
      <c r="E606" s="49" t="s">
        <v>198</v>
      </c>
      <c r="F606" s="50">
        <v>340.39</v>
      </c>
      <c r="G606" s="51">
        <v>11.31</v>
      </c>
      <c r="H606" s="51">
        <f t="shared" si="66"/>
        <v>13.97</v>
      </c>
      <c r="I606" s="51">
        <f t="shared" si="67"/>
        <v>4755.24</v>
      </c>
      <c r="J606" s="52">
        <f t="shared" si="63"/>
        <v>9.6079953883949736E-4</v>
      </c>
    </row>
    <row r="607" spans="1:10" ht="24" customHeight="1" x14ac:dyDescent="0.2">
      <c r="A607" s="47" t="s">
        <v>1520</v>
      </c>
      <c r="B607" s="48" t="s">
        <v>1521</v>
      </c>
      <c r="C607" s="47" t="s">
        <v>48</v>
      </c>
      <c r="D607" s="47" t="s">
        <v>1522</v>
      </c>
      <c r="E607" s="49" t="s">
        <v>198</v>
      </c>
      <c r="F607" s="50">
        <v>1361.56</v>
      </c>
      <c r="G607" s="51">
        <v>11.89</v>
      </c>
      <c r="H607" s="51">
        <f t="shared" si="66"/>
        <v>14.68</v>
      </c>
      <c r="I607" s="51">
        <f t="shared" si="67"/>
        <v>19987.7</v>
      </c>
      <c r="J607" s="52">
        <f t="shared" si="63"/>
        <v>4.0385286426052568E-3</v>
      </c>
    </row>
    <row r="608" spans="1:10" ht="24" customHeight="1" x14ac:dyDescent="0.2">
      <c r="A608" s="47" t="s">
        <v>1523</v>
      </c>
      <c r="B608" s="48" t="s">
        <v>1524</v>
      </c>
      <c r="C608" s="47" t="s">
        <v>48</v>
      </c>
      <c r="D608" s="47" t="s">
        <v>1525</v>
      </c>
      <c r="E608" s="49" t="s">
        <v>198</v>
      </c>
      <c r="F608" s="50">
        <v>1021.17</v>
      </c>
      <c r="G608" s="51">
        <v>5.56</v>
      </c>
      <c r="H608" s="51">
        <f t="shared" si="66"/>
        <v>6.86</v>
      </c>
      <c r="I608" s="51">
        <f t="shared" si="67"/>
        <v>7005.22</v>
      </c>
      <c r="J608" s="52">
        <f t="shared" si="63"/>
        <v>1.4154095577655857E-3</v>
      </c>
    </row>
    <row r="609" spans="1:10" ht="36" customHeight="1" x14ac:dyDescent="0.2">
      <c r="A609" s="47" t="s">
        <v>1526</v>
      </c>
      <c r="B609" s="48" t="s">
        <v>1527</v>
      </c>
      <c r="C609" s="47" t="s">
        <v>33</v>
      </c>
      <c r="D609" s="47" t="s">
        <v>1528</v>
      </c>
      <c r="E609" s="49" t="s">
        <v>56</v>
      </c>
      <c r="F609" s="50">
        <v>6</v>
      </c>
      <c r="G609" s="51">
        <v>45.48</v>
      </c>
      <c r="H609" s="51">
        <f t="shared" si="66"/>
        <v>56.18</v>
      </c>
      <c r="I609" s="51">
        <f t="shared" si="67"/>
        <v>337.08</v>
      </c>
      <c r="J609" s="52">
        <f t="shared" si="63"/>
        <v>6.8107247699804383E-5</v>
      </c>
    </row>
    <row r="610" spans="1:10" ht="24" customHeight="1" x14ac:dyDescent="0.2">
      <c r="A610" s="47" t="s">
        <v>1529</v>
      </c>
      <c r="B610" s="48" t="s">
        <v>1530</v>
      </c>
      <c r="C610" s="47" t="s">
        <v>48</v>
      </c>
      <c r="D610" s="47" t="s">
        <v>1531</v>
      </c>
      <c r="E610" s="49" t="s">
        <v>56</v>
      </c>
      <c r="F610" s="50">
        <v>1</v>
      </c>
      <c r="G610" s="51">
        <v>6702.48</v>
      </c>
      <c r="H610" s="51">
        <f t="shared" si="66"/>
        <v>8280.24</v>
      </c>
      <c r="I610" s="51">
        <f t="shared" si="67"/>
        <v>8280.24</v>
      </c>
      <c r="J610" s="52">
        <f t="shared" si="63"/>
        <v>1.673028232745426E-3</v>
      </c>
    </row>
    <row r="611" spans="1:10" ht="24" customHeight="1" x14ac:dyDescent="0.2">
      <c r="A611" s="47" t="s">
        <v>1532</v>
      </c>
      <c r="B611" s="48" t="s">
        <v>1533</v>
      </c>
      <c r="C611" s="47" t="s">
        <v>48</v>
      </c>
      <c r="D611" s="47" t="s">
        <v>1534</v>
      </c>
      <c r="E611" s="49" t="s">
        <v>56</v>
      </c>
      <c r="F611" s="50">
        <v>17</v>
      </c>
      <c r="G611" s="51">
        <v>241.21</v>
      </c>
      <c r="H611" s="51">
        <f t="shared" si="66"/>
        <v>297.99</v>
      </c>
      <c r="I611" s="51">
        <f t="shared" si="67"/>
        <v>5065.83</v>
      </c>
      <c r="J611" s="52">
        <f t="shared" si="63"/>
        <v>1.0235544636736087E-3</v>
      </c>
    </row>
    <row r="612" spans="1:10" ht="24" customHeight="1" x14ac:dyDescent="0.2">
      <c r="A612" s="47" t="s">
        <v>1535</v>
      </c>
      <c r="B612" s="48" t="s">
        <v>1536</v>
      </c>
      <c r="C612" s="47" t="s">
        <v>48</v>
      </c>
      <c r="D612" s="47" t="s">
        <v>1537</v>
      </c>
      <c r="E612" s="49" t="s">
        <v>56</v>
      </c>
      <c r="F612" s="50">
        <v>7</v>
      </c>
      <c r="G612" s="51">
        <v>139.82</v>
      </c>
      <c r="H612" s="51">
        <f t="shared" si="66"/>
        <v>172.73</v>
      </c>
      <c r="I612" s="51">
        <f t="shared" si="67"/>
        <v>1209.1099999999999</v>
      </c>
      <c r="J612" s="52">
        <f t="shared" si="63"/>
        <v>2.4430151378399928E-4</v>
      </c>
    </row>
    <row r="613" spans="1:10" ht="24" customHeight="1" x14ac:dyDescent="0.2">
      <c r="A613" s="47" t="s">
        <v>1538</v>
      </c>
      <c r="B613" s="48" t="s">
        <v>1539</v>
      </c>
      <c r="C613" s="47" t="s">
        <v>33</v>
      </c>
      <c r="D613" s="47" t="s">
        <v>1540</v>
      </c>
      <c r="E613" s="49" t="s">
        <v>56</v>
      </c>
      <c r="F613" s="50">
        <v>3</v>
      </c>
      <c r="G613" s="51">
        <v>53.76</v>
      </c>
      <c r="H613" s="51">
        <f t="shared" si="66"/>
        <v>66.41</v>
      </c>
      <c r="I613" s="51">
        <f t="shared" si="67"/>
        <v>199.23</v>
      </c>
      <c r="J613" s="52">
        <f t="shared" si="63"/>
        <v>4.0254559627483166E-5</v>
      </c>
    </row>
    <row r="614" spans="1:10" ht="24" customHeight="1" x14ac:dyDescent="0.2">
      <c r="A614" s="43" t="s">
        <v>1541</v>
      </c>
      <c r="B614" s="43"/>
      <c r="C614" s="43"/>
      <c r="D614" s="43" t="s">
        <v>1542</v>
      </c>
      <c r="E614" s="43"/>
      <c r="F614" s="53"/>
      <c r="G614" s="43"/>
      <c r="H614" s="43"/>
      <c r="I614" s="45">
        <f>SUM(I615:I617)</f>
        <v>4723.3600000000006</v>
      </c>
      <c r="J614" s="46">
        <f t="shared" si="63"/>
        <v>9.5435816273688168E-4</v>
      </c>
    </row>
    <row r="615" spans="1:10" ht="24" customHeight="1" x14ac:dyDescent="0.2">
      <c r="A615" s="47" t="s">
        <v>1543</v>
      </c>
      <c r="B615" s="48" t="s">
        <v>1544</v>
      </c>
      <c r="C615" s="47" t="s">
        <v>48</v>
      </c>
      <c r="D615" s="47" t="s">
        <v>1545</v>
      </c>
      <c r="E615" s="49" t="s">
        <v>56</v>
      </c>
      <c r="F615" s="50">
        <v>3</v>
      </c>
      <c r="G615" s="51">
        <v>28.85</v>
      </c>
      <c r="H615" s="51">
        <f>TRUNC(G615*(1+$G$11),2)</f>
        <v>35.64</v>
      </c>
      <c r="I615" s="51">
        <f>TRUNC((F615*H615),2)</f>
        <v>106.92</v>
      </c>
      <c r="J615" s="52">
        <f t="shared" si="63"/>
        <v>2.1603260128346638E-5</v>
      </c>
    </row>
    <row r="616" spans="1:10" ht="24" customHeight="1" x14ac:dyDescent="0.2">
      <c r="A616" s="47" t="s">
        <v>1546</v>
      </c>
      <c r="B616" s="48" t="s">
        <v>1547</v>
      </c>
      <c r="C616" s="47" t="s">
        <v>48</v>
      </c>
      <c r="D616" s="47" t="s">
        <v>1548</v>
      </c>
      <c r="E616" s="49" t="s">
        <v>39</v>
      </c>
      <c r="F616" s="50">
        <v>2</v>
      </c>
      <c r="G616" s="51">
        <v>27.41</v>
      </c>
      <c r="H616" s="51">
        <f>TRUNC(G616*(1+$G$11),2)</f>
        <v>33.86</v>
      </c>
      <c r="I616" s="51">
        <f>TRUNC((F616*H616),2)</f>
        <v>67.72</v>
      </c>
      <c r="J616" s="52">
        <f t="shared" si="63"/>
        <v>1.3682872950726096E-5</v>
      </c>
    </row>
    <row r="617" spans="1:10" ht="36" customHeight="1" x14ac:dyDescent="0.2">
      <c r="A617" s="47" t="s">
        <v>1549</v>
      </c>
      <c r="B617" s="48" t="s">
        <v>1550</v>
      </c>
      <c r="C617" s="47" t="s">
        <v>33</v>
      </c>
      <c r="D617" s="47" t="s">
        <v>1551</v>
      </c>
      <c r="E617" s="49" t="s">
        <v>56</v>
      </c>
      <c r="F617" s="50">
        <v>24</v>
      </c>
      <c r="G617" s="51">
        <v>153.41999999999999</v>
      </c>
      <c r="H617" s="51">
        <f>TRUNC(G617*(1+$G$11),2)</f>
        <v>189.53</v>
      </c>
      <c r="I617" s="51">
        <f>TRUNC((F617*H617),2)</f>
        <v>4548.72</v>
      </c>
      <c r="J617" s="52">
        <f t="shared" si="63"/>
        <v>9.1907202965780881E-4</v>
      </c>
    </row>
    <row r="618" spans="1:10" ht="24" customHeight="1" x14ac:dyDescent="0.2">
      <c r="A618" s="39" t="s">
        <v>1552</v>
      </c>
      <c r="B618" s="39"/>
      <c r="C618" s="39"/>
      <c r="D618" s="39" t="s">
        <v>1553</v>
      </c>
      <c r="E618" s="39"/>
      <c r="F618" s="54"/>
      <c r="G618" s="39"/>
      <c r="H618" s="39"/>
      <c r="I618" s="41">
        <f>I619+I625+I632+I637</f>
        <v>398942.12000000005</v>
      </c>
      <c r="J618" s="42">
        <f t="shared" si="63"/>
        <v>8.0606531935223352E-2</v>
      </c>
    </row>
    <row r="619" spans="1:10" ht="24" customHeight="1" x14ac:dyDescent="0.2">
      <c r="A619" s="43" t="s">
        <v>1554</v>
      </c>
      <c r="B619" s="43"/>
      <c r="C619" s="43"/>
      <c r="D619" s="43" t="s">
        <v>1555</v>
      </c>
      <c r="E619" s="43"/>
      <c r="F619" s="53"/>
      <c r="G619" s="43"/>
      <c r="H619" s="43"/>
      <c r="I619" s="45">
        <f>SUM(I620:I624)</f>
        <v>282884.23</v>
      </c>
      <c r="J619" s="46">
        <f t="shared" si="63"/>
        <v>5.715695479701683E-2</v>
      </c>
    </row>
    <row r="620" spans="1:10" ht="48" customHeight="1" x14ac:dyDescent="0.2">
      <c r="A620" s="47" t="s">
        <v>1556</v>
      </c>
      <c r="B620" s="48" t="s">
        <v>1557</v>
      </c>
      <c r="C620" s="47" t="s">
        <v>48</v>
      </c>
      <c r="D620" s="47" t="s">
        <v>1558</v>
      </c>
      <c r="E620" s="49" t="s">
        <v>56</v>
      </c>
      <c r="F620" s="50">
        <v>6</v>
      </c>
      <c r="G620" s="51">
        <v>1629.45</v>
      </c>
      <c r="H620" s="51">
        <f>TRUNC(G620*(1+$G$11),2)</f>
        <v>2013.02</v>
      </c>
      <c r="I620" s="51">
        <f>TRUNC((F620*H620),2)</f>
        <v>12078.12</v>
      </c>
      <c r="J620" s="52">
        <f t="shared" si="63"/>
        <v>2.4403925198408726E-3</v>
      </c>
    </row>
    <row r="621" spans="1:10" ht="48" customHeight="1" x14ac:dyDescent="0.2">
      <c r="A621" s="47" t="s">
        <v>1559</v>
      </c>
      <c r="B621" s="48" t="s">
        <v>1560</v>
      </c>
      <c r="C621" s="47" t="s">
        <v>48</v>
      </c>
      <c r="D621" s="47" t="s">
        <v>1561</v>
      </c>
      <c r="E621" s="49" t="s">
        <v>56</v>
      </c>
      <c r="F621" s="50">
        <v>4</v>
      </c>
      <c r="G621" s="51">
        <v>1800.43</v>
      </c>
      <c r="H621" s="51">
        <f>TRUNC(G621*(1+$G$11),2)</f>
        <v>2224.25</v>
      </c>
      <c r="I621" s="51">
        <f>TRUNC((F621*H621),2)</f>
        <v>8897</v>
      </c>
      <c r="J621" s="52">
        <f t="shared" si="63"/>
        <v>1.7976450183492334E-3</v>
      </c>
    </row>
    <row r="622" spans="1:10" ht="48" customHeight="1" x14ac:dyDescent="0.2">
      <c r="A622" s="47" t="s">
        <v>1562</v>
      </c>
      <c r="B622" s="48" t="s">
        <v>1563</v>
      </c>
      <c r="C622" s="47" t="s">
        <v>48</v>
      </c>
      <c r="D622" s="47" t="s">
        <v>1564</v>
      </c>
      <c r="E622" s="49" t="s">
        <v>56</v>
      </c>
      <c r="F622" s="50">
        <v>40</v>
      </c>
      <c r="G622" s="51">
        <v>2575.29</v>
      </c>
      <c r="H622" s="51">
        <f>TRUNC(G622*(1+$G$11),2)</f>
        <v>3181.51</v>
      </c>
      <c r="I622" s="51">
        <f>TRUNC((F622*H622),2)</f>
        <v>127260.4</v>
      </c>
      <c r="J622" s="52">
        <f t="shared" si="63"/>
        <v>2.5713052050481147E-2</v>
      </c>
    </row>
    <row r="623" spans="1:10" ht="48" customHeight="1" x14ac:dyDescent="0.2">
      <c r="A623" s="47" t="s">
        <v>1565</v>
      </c>
      <c r="B623" s="48" t="s">
        <v>1566</v>
      </c>
      <c r="C623" s="47" t="s">
        <v>48</v>
      </c>
      <c r="D623" s="47" t="s">
        <v>1567</v>
      </c>
      <c r="E623" s="49" t="s">
        <v>56</v>
      </c>
      <c r="F623" s="50">
        <v>7</v>
      </c>
      <c r="G623" s="51">
        <v>8024.59</v>
      </c>
      <c r="H623" s="51">
        <f>TRUNC(G623*(1+$G$11),2)</f>
        <v>9913.57</v>
      </c>
      <c r="I623" s="51">
        <f>TRUNC((F623*H623),2)</f>
        <v>69394.990000000005</v>
      </c>
      <c r="J623" s="52">
        <f t="shared" si="63"/>
        <v>1.4021305841507797E-2</v>
      </c>
    </row>
    <row r="624" spans="1:10" ht="48" customHeight="1" x14ac:dyDescent="0.2">
      <c r="A624" s="47" t="s">
        <v>1568</v>
      </c>
      <c r="B624" s="48" t="s">
        <v>1569</v>
      </c>
      <c r="C624" s="47" t="s">
        <v>48</v>
      </c>
      <c r="D624" s="47" t="s">
        <v>1570</v>
      </c>
      <c r="E624" s="49" t="s">
        <v>56</v>
      </c>
      <c r="F624" s="50">
        <v>4</v>
      </c>
      <c r="G624" s="51">
        <v>13204.98</v>
      </c>
      <c r="H624" s="51">
        <f>TRUNC(G624*(1+$G$11),2)</f>
        <v>16313.43</v>
      </c>
      <c r="I624" s="51">
        <f>TRUNC((F624*H624),2)</f>
        <v>65253.72</v>
      </c>
      <c r="J624" s="52">
        <f t="shared" si="63"/>
        <v>1.3184559366837781E-2</v>
      </c>
    </row>
    <row r="625" spans="1:10" ht="24" customHeight="1" x14ac:dyDescent="0.2">
      <c r="A625" s="43" t="s">
        <v>1571</v>
      </c>
      <c r="B625" s="43"/>
      <c r="C625" s="43"/>
      <c r="D625" s="43" t="s">
        <v>1572</v>
      </c>
      <c r="E625" s="43"/>
      <c r="F625" s="53"/>
      <c r="G625" s="43"/>
      <c r="H625" s="43"/>
      <c r="I625" s="45">
        <f>SUM(I626:I631)</f>
        <v>42797.03</v>
      </c>
      <c r="J625" s="46">
        <f t="shared" si="63"/>
        <v>8.6471695829653458E-3</v>
      </c>
    </row>
    <row r="626" spans="1:10" ht="48" customHeight="1" x14ac:dyDescent="0.2">
      <c r="A626" s="47" t="s">
        <v>1573</v>
      </c>
      <c r="B626" s="48" t="s">
        <v>1574</v>
      </c>
      <c r="C626" s="47" t="s">
        <v>33</v>
      </c>
      <c r="D626" s="47" t="s">
        <v>1575</v>
      </c>
      <c r="E626" s="49" t="s">
        <v>198</v>
      </c>
      <c r="F626" s="50">
        <v>472</v>
      </c>
      <c r="G626" s="51">
        <v>16.940000000000001</v>
      </c>
      <c r="H626" s="51">
        <f t="shared" ref="H626:H631" si="68">TRUNC(G626*(1+$G$11),2)</f>
        <v>20.92</v>
      </c>
      <c r="I626" s="51">
        <f t="shared" ref="I626:I631" si="69">TRUNC((F626*H626),2)</f>
        <v>9874.24</v>
      </c>
      <c r="J626" s="52">
        <f t="shared" si="63"/>
        <v>1.9950970378762203E-3</v>
      </c>
    </row>
    <row r="627" spans="1:10" ht="48" customHeight="1" x14ac:dyDescent="0.2">
      <c r="A627" s="47" t="s">
        <v>1576</v>
      </c>
      <c r="B627" s="48" t="s">
        <v>1577</v>
      </c>
      <c r="C627" s="47" t="s">
        <v>33</v>
      </c>
      <c r="D627" s="47" t="s">
        <v>1578</v>
      </c>
      <c r="E627" s="49" t="s">
        <v>198</v>
      </c>
      <c r="F627" s="50">
        <v>141</v>
      </c>
      <c r="G627" s="51">
        <v>29.3</v>
      </c>
      <c r="H627" s="51">
        <f t="shared" si="68"/>
        <v>36.19</v>
      </c>
      <c r="I627" s="51">
        <f t="shared" si="69"/>
        <v>5102.79</v>
      </c>
      <c r="J627" s="52">
        <f t="shared" si="63"/>
        <v>1.0310222572982224E-3</v>
      </c>
    </row>
    <row r="628" spans="1:10" ht="48" customHeight="1" x14ac:dyDescent="0.2">
      <c r="A628" s="47" t="s">
        <v>1579</v>
      </c>
      <c r="B628" s="48" t="s">
        <v>1580</v>
      </c>
      <c r="C628" s="47" t="s">
        <v>33</v>
      </c>
      <c r="D628" s="47" t="s">
        <v>1581</v>
      </c>
      <c r="E628" s="49" t="s">
        <v>198</v>
      </c>
      <c r="F628" s="50">
        <v>355</v>
      </c>
      <c r="G628" s="51">
        <v>36.380000000000003</v>
      </c>
      <c r="H628" s="51">
        <f t="shared" si="68"/>
        <v>44.94</v>
      </c>
      <c r="I628" s="51">
        <f t="shared" si="69"/>
        <v>15953.7</v>
      </c>
      <c r="J628" s="52">
        <f t="shared" si="63"/>
        <v>3.2234561458062455E-3</v>
      </c>
    </row>
    <row r="629" spans="1:10" ht="48" customHeight="1" x14ac:dyDescent="0.2">
      <c r="A629" s="47" t="s">
        <v>1582</v>
      </c>
      <c r="B629" s="48" t="s">
        <v>1583</v>
      </c>
      <c r="C629" s="47" t="s">
        <v>33</v>
      </c>
      <c r="D629" s="47" t="s">
        <v>1584</v>
      </c>
      <c r="E629" s="49" t="s">
        <v>198</v>
      </c>
      <c r="F629" s="50">
        <v>85</v>
      </c>
      <c r="G629" s="51">
        <v>44.2</v>
      </c>
      <c r="H629" s="51">
        <f t="shared" si="68"/>
        <v>54.6</v>
      </c>
      <c r="I629" s="51">
        <f t="shared" si="69"/>
        <v>4641</v>
      </c>
      <c r="J629" s="52">
        <f t="shared" si="63"/>
        <v>9.3771726763614612E-4</v>
      </c>
    </row>
    <row r="630" spans="1:10" ht="48" customHeight="1" x14ac:dyDescent="0.2">
      <c r="A630" s="47" t="s">
        <v>1585</v>
      </c>
      <c r="B630" s="48" t="s">
        <v>1586</v>
      </c>
      <c r="C630" s="47" t="s">
        <v>48</v>
      </c>
      <c r="D630" s="47" t="s">
        <v>1587</v>
      </c>
      <c r="E630" s="49" t="s">
        <v>198</v>
      </c>
      <c r="F630" s="50">
        <v>35</v>
      </c>
      <c r="G630" s="51">
        <v>109.72</v>
      </c>
      <c r="H630" s="51">
        <f t="shared" si="68"/>
        <v>135.54</v>
      </c>
      <c r="I630" s="51">
        <f t="shared" si="69"/>
        <v>4743.8999999999996</v>
      </c>
      <c r="J630" s="52">
        <f t="shared" si="63"/>
        <v>9.5850828397739992E-4</v>
      </c>
    </row>
    <row r="631" spans="1:10" ht="48" customHeight="1" x14ac:dyDescent="0.2">
      <c r="A631" s="47" t="s">
        <v>1588</v>
      </c>
      <c r="B631" s="48" t="s">
        <v>1589</v>
      </c>
      <c r="C631" s="47" t="s">
        <v>48</v>
      </c>
      <c r="D631" s="47" t="s">
        <v>1590</v>
      </c>
      <c r="E631" s="49" t="s">
        <v>198</v>
      </c>
      <c r="F631" s="50">
        <v>20</v>
      </c>
      <c r="G631" s="51">
        <v>100.43</v>
      </c>
      <c r="H631" s="51">
        <f t="shared" si="68"/>
        <v>124.07</v>
      </c>
      <c r="I631" s="51">
        <f t="shared" si="69"/>
        <v>2481.4</v>
      </c>
      <c r="J631" s="52">
        <f t="shared" si="63"/>
        <v>5.0136859037111254E-4</v>
      </c>
    </row>
    <row r="632" spans="1:10" ht="24" customHeight="1" x14ac:dyDescent="0.2">
      <c r="A632" s="43" t="s">
        <v>1591</v>
      </c>
      <c r="B632" s="43"/>
      <c r="C632" s="43"/>
      <c r="D632" s="43" t="s">
        <v>1592</v>
      </c>
      <c r="E632" s="43"/>
      <c r="F632" s="53"/>
      <c r="G632" s="43"/>
      <c r="H632" s="43"/>
      <c r="I632" s="45">
        <f>SUM(I633:I636)</f>
        <v>63269.970000000008</v>
      </c>
      <c r="J632" s="46">
        <f t="shared" si="63"/>
        <v>1.2783741303990723E-2</v>
      </c>
    </row>
    <row r="633" spans="1:10" ht="36" customHeight="1" x14ac:dyDescent="0.2">
      <c r="A633" s="47" t="s">
        <v>1593</v>
      </c>
      <c r="B633" s="48" t="s">
        <v>1594</v>
      </c>
      <c r="C633" s="47" t="s">
        <v>48</v>
      </c>
      <c r="D633" s="47" t="s">
        <v>1595</v>
      </c>
      <c r="E633" s="49" t="s">
        <v>198</v>
      </c>
      <c r="F633" s="50">
        <v>235</v>
      </c>
      <c r="G633" s="51">
        <v>208.51</v>
      </c>
      <c r="H633" s="51">
        <f>TRUNC(G633*(1+$G$11),2)</f>
        <v>257.58999999999997</v>
      </c>
      <c r="I633" s="51">
        <f>TRUNC((F633*H633),2)</f>
        <v>60533.65</v>
      </c>
      <c r="J633" s="52">
        <f t="shared" si="63"/>
        <v>1.2230865950881879E-2</v>
      </c>
    </row>
    <row r="634" spans="1:10" ht="36" customHeight="1" x14ac:dyDescent="0.2">
      <c r="A634" s="47" t="s">
        <v>1596</v>
      </c>
      <c r="B634" s="48" t="s">
        <v>913</v>
      </c>
      <c r="C634" s="47" t="s">
        <v>33</v>
      </c>
      <c r="D634" s="47" t="s">
        <v>914</v>
      </c>
      <c r="E634" s="49" t="s">
        <v>198</v>
      </c>
      <c r="F634" s="50">
        <v>30</v>
      </c>
      <c r="G634" s="51">
        <v>32.590000000000003</v>
      </c>
      <c r="H634" s="51">
        <f>TRUNC(G634*(1+$G$11),2)</f>
        <v>40.26</v>
      </c>
      <c r="I634" s="51">
        <f>TRUNC((F634*H634),2)</f>
        <v>1207.8</v>
      </c>
      <c r="J634" s="52">
        <f t="shared" si="63"/>
        <v>2.4403682737576755E-4</v>
      </c>
    </row>
    <row r="635" spans="1:10" ht="24" customHeight="1" x14ac:dyDescent="0.2">
      <c r="A635" s="47" t="s">
        <v>1597</v>
      </c>
      <c r="B635" s="48" t="s">
        <v>1598</v>
      </c>
      <c r="C635" s="47" t="s">
        <v>48</v>
      </c>
      <c r="D635" s="47" t="s">
        <v>1599</v>
      </c>
      <c r="E635" s="49" t="s">
        <v>198</v>
      </c>
      <c r="F635" s="50">
        <v>1219</v>
      </c>
      <c r="G635" s="51">
        <v>0.82</v>
      </c>
      <c r="H635" s="51">
        <f>TRUNC(G635*(1+$G$11),2)</f>
        <v>1.01</v>
      </c>
      <c r="I635" s="51">
        <f>TRUNC((F635*H635),2)</f>
        <v>1231.19</v>
      </c>
      <c r="J635" s="52">
        <f t="shared" si="63"/>
        <v>2.4876279309221004E-4</v>
      </c>
    </row>
    <row r="636" spans="1:10" ht="24" customHeight="1" x14ac:dyDescent="0.2">
      <c r="A636" s="47" t="s">
        <v>1600</v>
      </c>
      <c r="B636" s="48" t="s">
        <v>1601</v>
      </c>
      <c r="C636" s="47" t="s">
        <v>48</v>
      </c>
      <c r="D636" s="47" t="s">
        <v>1602</v>
      </c>
      <c r="E636" s="49" t="s">
        <v>56</v>
      </c>
      <c r="F636" s="50">
        <v>1</v>
      </c>
      <c r="G636" s="51">
        <v>240.68</v>
      </c>
      <c r="H636" s="51">
        <f>TRUNC(G636*(1+$G$11),2)</f>
        <v>297.33</v>
      </c>
      <c r="I636" s="51">
        <f>TRUNC((F636*H636),2)</f>
        <v>297.33</v>
      </c>
      <c r="J636" s="52">
        <f t="shared" si="63"/>
        <v>6.0075732640865181E-5</v>
      </c>
    </row>
    <row r="637" spans="1:10" ht="24" customHeight="1" x14ac:dyDescent="0.2">
      <c r="A637" s="43" t="s">
        <v>1603</v>
      </c>
      <c r="B637" s="43"/>
      <c r="C637" s="43"/>
      <c r="D637" s="43" t="s">
        <v>1604</v>
      </c>
      <c r="E637" s="43"/>
      <c r="F637" s="53"/>
      <c r="G637" s="43"/>
      <c r="H637" s="43"/>
      <c r="I637" s="45">
        <f>SUM(I638:I640)</f>
        <v>9990.89</v>
      </c>
      <c r="J637" s="46">
        <f t="shared" si="63"/>
        <v>2.0186662512504407E-3</v>
      </c>
    </row>
    <row r="638" spans="1:10" ht="60" customHeight="1" x14ac:dyDescent="0.2">
      <c r="A638" s="47" t="s">
        <v>1605</v>
      </c>
      <c r="B638" s="48" t="s">
        <v>1606</v>
      </c>
      <c r="C638" s="47" t="s">
        <v>48</v>
      </c>
      <c r="D638" s="47" t="s">
        <v>1607</v>
      </c>
      <c r="E638" s="49" t="s">
        <v>56</v>
      </c>
      <c r="F638" s="50">
        <v>1</v>
      </c>
      <c r="G638" s="51">
        <v>4570.0600000000004</v>
      </c>
      <c r="H638" s="51">
        <f>TRUNC(G638*(1+$G$11),2)</f>
        <v>5645.85</v>
      </c>
      <c r="I638" s="51">
        <f>TRUNC((F638*H638),2)</f>
        <v>5645.85</v>
      </c>
      <c r="J638" s="52">
        <f t="shared" si="63"/>
        <v>1.1407479068053299E-3</v>
      </c>
    </row>
    <row r="639" spans="1:10" ht="60" customHeight="1" x14ac:dyDescent="0.2">
      <c r="A639" s="47" t="s">
        <v>1608</v>
      </c>
      <c r="B639" s="48" t="s">
        <v>1609</v>
      </c>
      <c r="C639" s="47" t="s">
        <v>48</v>
      </c>
      <c r="D639" s="47" t="s">
        <v>1610</v>
      </c>
      <c r="E639" s="49" t="s">
        <v>56</v>
      </c>
      <c r="F639" s="50">
        <v>1</v>
      </c>
      <c r="G639" s="51">
        <v>3163.06</v>
      </c>
      <c r="H639" s="51">
        <f>TRUNC(G639*(1+$G$11),2)</f>
        <v>3907.64</v>
      </c>
      <c r="I639" s="51">
        <f>TRUNC((F639*H639),2)</f>
        <v>3907.64</v>
      </c>
      <c r="J639" s="52">
        <f t="shared" si="63"/>
        <v>7.8954137119278392E-4</v>
      </c>
    </row>
    <row r="640" spans="1:10" ht="24" customHeight="1" x14ac:dyDescent="0.2">
      <c r="A640" s="47" t="s">
        <v>1611</v>
      </c>
      <c r="B640" s="48" t="s">
        <v>1612</v>
      </c>
      <c r="C640" s="47" t="s">
        <v>48</v>
      </c>
      <c r="D640" s="47" t="s">
        <v>1613</v>
      </c>
      <c r="E640" s="49" t="s">
        <v>39</v>
      </c>
      <c r="F640" s="50">
        <v>6</v>
      </c>
      <c r="G640" s="51">
        <v>59.01</v>
      </c>
      <c r="H640" s="51">
        <f>TRUNC(G640*(1+$G$11),2)</f>
        <v>72.900000000000006</v>
      </c>
      <c r="I640" s="51">
        <f>TRUNC((F640*H640),2)</f>
        <v>437.4</v>
      </c>
      <c r="J640" s="52">
        <f t="shared" si="63"/>
        <v>8.8376973252327155E-5</v>
      </c>
    </row>
    <row r="641" spans="1:10" ht="24" customHeight="1" x14ac:dyDescent="0.2">
      <c r="A641" s="39" t="s">
        <v>1614</v>
      </c>
      <c r="B641" s="39"/>
      <c r="C641" s="39"/>
      <c r="D641" s="39" t="s">
        <v>1615</v>
      </c>
      <c r="E641" s="39"/>
      <c r="F641" s="54"/>
      <c r="G641" s="39"/>
      <c r="H641" s="39"/>
      <c r="I641" s="41">
        <f>I642+I650+I652</f>
        <v>103561.68</v>
      </c>
      <c r="J641" s="42">
        <f t="shared" si="63"/>
        <v>2.0924709244001059E-2</v>
      </c>
    </row>
    <row r="642" spans="1:10" ht="24" customHeight="1" x14ac:dyDescent="0.2">
      <c r="A642" s="43" t="s">
        <v>1616</v>
      </c>
      <c r="B642" s="43"/>
      <c r="C642" s="43"/>
      <c r="D642" s="43" t="s">
        <v>1617</v>
      </c>
      <c r="E642" s="43"/>
      <c r="F642" s="53"/>
      <c r="G642" s="43"/>
      <c r="H642" s="43"/>
      <c r="I642" s="45">
        <f>SUM(I643:I649)</f>
        <v>95770.98</v>
      </c>
      <c r="J642" s="46">
        <f t="shared" si="63"/>
        <v>1.935059290765697E-2</v>
      </c>
    </row>
    <row r="643" spans="1:10" ht="24" customHeight="1" x14ac:dyDescent="0.2">
      <c r="A643" s="47" t="s">
        <v>1618</v>
      </c>
      <c r="B643" s="48" t="s">
        <v>1619</v>
      </c>
      <c r="C643" s="47" t="s">
        <v>33</v>
      </c>
      <c r="D643" s="47" t="s">
        <v>1620</v>
      </c>
      <c r="E643" s="49" t="s">
        <v>56</v>
      </c>
      <c r="F643" s="50">
        <v>12</v>
      </c>
      <c r="G643" s="51">
        <v>9.66</v>
      </c>
      <c r="H643" s="51">
        <f t="shared" ref="H643:H649" si="70">TRUNC(G643*(1+$G$11),2)</f>
        <v>11.93</v>
      </c>
      <c r="I643" s="51">
        <f t="shared" ref="I643:I649" si="71">TRUNC((F643*H643),2)</f>
        <v>143.16</v>
      </c>
      <c r="J643" s="52">
        <f t="shared" si="63"/>
        <v>2.8925577253779504E-5</v>
      </c>
    </row>
    <row r="644" spans="1:10" ht="24" customHeight="1" x14ac:dyDescent="0.2">
      <c r="A644" s="47" t="s">
        <v>1621</v>
      </c>
      <c r="B644" s="48" t="s">
        <v>1622</v>
      </c>
      <c r="C644" s="47" t="s">
        <v>33</v>
      </c>
      <c r="D644" s="47" t="s">
        <v>1623</v>
      </c>
      <c r="E644" s="49" t="s">
        <v>56</v>
      </c>
      <c r="F644" s="50">
        <v>6</v>
      </c>
      <c r="G644" s="51">
        <v>7.04</v>
      </c>
      <c r="H644" s="51">
        <f t="shared" si="70"/>
        <v>8.69</v>
      </c>
      <c r="I644" s="51">
        <f t="shared" si="71"/>
        <v>52.14</v>
      </c>
      <c r="J644" s="52">
        <f t="shared" si="63"/>
        <v>1.0534923149008546E-5</v>
      </c>
    </row>
    <row r="645" spans="1:10" ht="24" customHeight="1" x14ac:dyDescent="0.2">
      <c r="A645" s="47" t="s">
        <v>1624</v>
      </c>
      <c r="B645" s="48" t="s">
        <v>1625</v>
      </c>
      <c r="C645" s="47" t="s">
        <v>33</v>
      </c>
      <c r="D645" s="47" t="s">
        <v>1626</v>
      </c>
      <c r="E645" s="49" t="s">
        <v>56</v>
      </c>
      <c r="F645" s="50">
        <v>4</v>
      </c>
      <c r="G645" s="51">
        <v>1.2</v>
      </c>
      <c r="H645" s="51">
        <f t="shared" si="70"/>
        <v>1.48</v>
      </c>
      <c r="I645" s="51">
        <f t="shared" si="71"/>
        <v>5.92</v>
      </c>
      <c r="J645" s="52">
        <f t="shared" si="63"/>
        <v>1.1961401043753468E-6</v>
      </c>
    </row>
    <row r="646" spans="1:10" ht="48" customHeight="1" x14ac:dyDescent="0.2">
      <c r="A646" s="47" t="s">
        <v>1627</v>
      </c>
      <c r="B646" s="48" t="s">
        <v>1628</v>
      </c>
      <c r="C646" s="47" t="s">
        <v>33</v>
      </c>
      <c r="D646" s="47" t="s">
        <v>1629</v>
      </c>
      <c r="E646" s="49" t="s">
        <v>56</v>
      </c>
      <c r="F646" s="50">
        <v>37</v>
      </c>
      <c r="G646" s="51">
        <v>355.17</v>
      </c>
      <c r="H646" s="51">
        <f t="shared" si="70"/>
        <v>438.77</v>
      </c>
      <c r="I646" s="51">
        <f t="shared" si="71"/>
        <v>16234.49</v>
      </c>
      <c r="J646" s="52">
        <f t="shared" si="63"/>
        <v>3.2801899599798185E-3</v>
      </c>
    </row>
    <row r="647" spans="1:10" ht="60" customHeight="1" x14ac:dyDescent="0.2">
      <c r="A647" s="47" t="s">
        <v>1630</v>
      </c>
      <c r="B647" s="48" t="s">
        <v>1631</v>
      </c>
      <c r="C647" s="47" t="s">
        <v>48</v>
      </c>
      <c r="D647" s="47" t="s">
        <v>1632</v>
      </c>
      <c r="E647" s="49" t="s">
        <v>39</v>
      </c>
      <c r="F647" s="50">
        <v>101.41</v>
      </c>
      <c r="G647" s="51">
        <v>585.27</v>
      </c>
      <c r="H647" s="51">
        <f t="shared" si="70"/>
        <v>723.04</v>
      </c>
      <c r="I647" s="51">
        <f t="shared" si="71"/>
        <v>73323.48</v>
      </c>
      <c r="J647" s="52">
        <f t="shared" si="63"/>
        <v>1.4815059969656024E-2</v>
      </c>
    </row>
    <row r="648" spans="1:10" ht="48" customHeight="1" x14ac:dyDescent="0.2">
      <c r="A648" s="47" t="s">
        <v>1633</v>
      </c>
      <c r="B648" s="48" t="s">
        <v>1634</v>
      </c>
      <c r="C648" s="47" t="s">
        <v>33</v>
      </c>
      <c r="D648" s="47" t="s">
        <v>1635</v>
      </c>
      <c r="E648" s="49" t="s">
        <v>56</v>
      </c>
      <c r="F648" s="50">
        <v>25</v>
      </c>
      <c r="G648" s="51">
        <v>140.87</v>
      </c>
      <c r="H648" s="51">
        <f t="shared" si="70"/>
        <v>174.03</v>
      </c>
      <c r="I648" s="51">
        <f t="shared" si="71"/>
        <v>4350.75</v>
      </c>
      <c r="J648" s="52">
        <f t="shared" si="63"/>
        <v>8.7907205390389204E-4</v>
      </c>
    </row>
    <row r="649" spans="1:10" ht="36" customHeight="1" x14ac:dyDescent="0.2">
      <c r="A649" s="47" t="s">
        <v>1636</v>
      </c>
      <c r="B649" s="48" t="s">
        <v>1637</v>
      </c>
      <c r="C649" s="47" t="s">
        <v>48</v>
      </c>
      <c r="D649" s="47" t="s">
        <v>1638</v>
      </c>
      <c r="E649" s="49" t="s">
        <v>56</v>
      </c>
      <c r="F649" s="50">
        <v>3</v>
      </c>
      <c r="G649" s="51">
        <v>448.18</v>
      </c>
      <c r="H649" s="51">
        <f t="shared" si="70"/>
        <v>553.67999999999995</v>
      </c>
      <c r="I649" s="51">
        <f t="shared" si="71"/>
        <v>1661.04</v>
      </c>
      <c r="J649" s="52">
        <f t="shared" si="63"/>
        <v>3.3561428361007198E-4</v>
      </c>
    </row>
    <row r="650" spans="1:10" ht="24" customHeight="1" x14ac:dyDescent="0.2">
      <c r="A650" s="43" t="s">
        <v>1639</v>
      </c>
      <c r="B650" s="43"/>
      <c r="C650" s="43"/>
      <c r="D650" s="43" t="s">
        <v>1640</v>
      </c>
      <c r="E650" s="43"/>
      <c r="F650" s="53"/>
      <c r="G650" s="43"/>
      <c r="H650" s="43"/>
      <c r="I650" s="45">
        <f>SUM(I651)</f>
        <v>1250.3399999999999</v>
      </c>
      <c r="J650" s="46">
        <f t="shared" si="63"/>
        <v>2.5263206386903227E-4</v>
      </c>
    </row>
    <row r="651" spans="1:10" ht="24" customHeight="1" x14ac:dyDescent="0.2">
      <c r="A651" s="47" t="s">
        <v>1641</v>
      </c>
      <c r="B651" s="48" t="s">
        <v>1642</v>
      </c>
      <c r="C651" s="47" t="s">
        <v>48</v>
      </c>
      <c r="D651" s="47" t="s">
        <v>1643</v>
      </c>
      <c r="E651" s="49" t="s">
        <v>683</v>
      </c>
      <c r="F651" s="50">
        <v>6</v>
      </c>
      <c r="G651" s="51">
        <v>168.69</v>
      </c>
      <c r="H651" s="51">
        <f>TRUNC(G651*(1+$G$11),2)</f>
        <v>208.39</v>
      </c>
      <c r="I651" s="51">
        <f>TRUNC((F651*H651),2)</f>
        <v>1250.3399999999999</v>
      </c>
      <c r="J651" s="52">
        <f t="shared" si="63"/>
        <v>2.5263206386903227E-4</v>
      </c>
    </row>
    <row r="652" spans="1:10" ht="24" customHeight="1" x14ac:dyDescent="0.2">
      <c r="A652" s="43" t="s">
        <v>1644</v>
      </c>
      <c r="B652" s="43"/>
      <c r="C652" s="43"/>
      <c r="D652" s="43" t="s">
        <v>268</v>
      </c>
      <c r="E652" s="43"/>
      <c r="F652" s="53"/>
      <c r="G652" s="43"/>
      <c r="H652" s="43"/>
      <c r="I652" s="45">
        <f>SUM(I653:I661)</f>
        <v>6540.3600000000006</v>
      </c>
      <c r="J652" s="46">
        <f t="shared" si="63"/>
        <v>1.3214842724750583E-3</v>
      </c>
    </row>
    <row r="653" spans="1:10" ht="24" customHeight="1" x14ac:dyDescent="0.2">
      <c r="A653" s="47" t="s">
        <v>1645</v>
      </c>
      <c r="B653" s="48" t="s">
        <v>1646</v>
      </c>
      <c r="C653" s="47" t="s">
        <v>33</v>
      </c>
      <c r="D653" s="47" t="s">
        <v>1647</v>
      </c>
      <c r="E653" s="49" t="s">
        <v>56</v>
      </c>
      <c r="F653" s="50">
        <v>6</v>
      </c>
      <c r="G653" s="51">
        <v>202.44</v>
      </c>
      <c r="H653" s="51">
        <f t="shared" ref="H653:H661" si="72">TRUNC(G653*(1+$G$11),2)</f>
        <v>250.09</v>
      </c>
      <c r="I653" s="51">
        <f t="shared" ref="I653:I661" si="73">TRUNC((F653*H653),2)</f>
        <v>1500.54</v>
      </c>
      <c r="J653" s="52">
        <f t="shared" si="63"/>
        <v>3.0318514733435525E-4</v>
      </c>
    </row>
    <row r="654" spans="1:10" ht="24" customHeight="1" x14ac:dyDescent="0.2">
      <c r="A654" s="47" t="s">
        <v>1648</v>
      </c>
      <c r="B654" s="48" t="s">
        <v>1649</v>
      </c>
      <c r="C654" s="47" t="s">
        <v>48</v>
      </c>
      <c r="D654" s="47" t="s">
        <v>1650</v>
      </c>
      <c r="E654" s="49" t="s">
        <v>683</v>
      </c>
      <c r="F654" s="50">
        <v>6</v>
      </c>
      <c r="G654" s="51">
        <v>81.28</v>
      </c>
      <c r="H654" s="51">
        <f t="shared" si="72"/>
        <v>100.41</v>
      </c>
      <c r="I654" s="51">
        <f t="shared" si="73"/>
        <v>602.46</v>
      </c>
      <c r="J654" s="52">
        <f t="shared" ref="J654:J717" si="74">I654/$H$742</f>
        <v>1.2172746068952222E-4</v>
      </c>
    </row>
    <row r="655" spans="1:10" ht="24" customHeight="1" x14ac:dyDescent="0.2">
      <c r="A655" s="47" t="s">
        <v>1651</v>
      </c>
      <c r="B655" s="48" t="s">
        <v>1652</v>
      </c>
      <c r="C655" s="47" t="s">
        <v>33</v>
      </c>
      <c r="D655" s="47" t="s">
        <v>1653</v>
      </c>
      <c r="E655" s="49" t="s">
        <v>39</v>
      </c>
      <c r="F655" s="50">
        <v>2.16</v>
      </c>
      <c r="G655" s="51">
        <v>285.70999999999998</v>
      </c>
      <c r="H655" s="51">
        <f t="shared" si="72"/>
        <v>352.96</v>
      </c>
      <c r="I655" s="51">
        <f t="shared" si="73"/>
        <v>762.39</v>
      </c>
      <c r="J655" s="52">
        <f t="shared" si="74"/>
        <v>1.5404142807005417E-4</v>
      </c>
    </row>
    <row r="656" spans="1:10" ht="24" customHeight="1" x14ac:dyDescent="0.2">
      <c r="A656" s="47" t="s">
        <v>1654</v>
      </c>
      <c r="B656" s="48" t="s">
        <v>1655</v>
      </c>
      <c r="C656" s="47" t="s">
        <v>33</v>
      </c>
      <c r="D656" s="47" t="s">
        <v>1656</v>
      </c>
      <c r="E656" s="49" t="s">
        <v>56</v>
      </c>
      <c r="F656" s="50">
        <v>6</v>
      </c>
      <c r="G656" s="51">
        <v>64.06</v>
      </c>
      <c r="H656" s="51">
        <f t="shared" si="72"/>
        <v>79.13</v>
      </c>
      <c r="I656" s="51">
        <f t="shared" si="73"/>
        <v>474.78</v>
      </c>
      <c r="J656" s="52">
        <f t="shared" si="74"/>
        <v>9.5929628168129596E-5</v>
      </c>
    </row>
    <row r="657" spans="1:10" ht="36" customHeight="1" x14ac:dyDescent="0.2">
      <c r="A657" s="47" t="s">
        <v>1657</v>
      </c>
      <c r="B657" s="48" t="s">
        <v>1658</v>
      </c>
      <c r="C657" s="47" t="s">
        <v>33</v>
      </c>
      <c r="D657" s="47" t="s">
        <v>1659</v>
      </c>
      <c r="E657" s="49" t="s">
        <v>56</v>
      </c>
      <c r="F657" s="50">
        <v>2</v>
      </c>
      <c r="G657" s="51">
        <v>70.48</v>
      </c>
      <c r="H657" s="51">
        <f t="shared" si="72"/>
        <v>87.07</v>
      </c>
      <c r="I657" s="51">
        <f t="shared" si="73"/>
        <v>174.14</v>
      </c>
      <c r="J657" s="52">
        <f t="shared" si="74"/>
        <v>3.518510773241941E-5</v>
      </c>
    </row>
    <row r="658" spans="1:10" ht="24" customHeight="1" x14ac:dyDescent="0.2">
      <c r="A658" s="47" t="s">
        <v>1660</v>
      </c>
      <c r="B658" s="48" t="s">
        <v>1661</v>
      </c>
      <c r="C658" s="47" t="s">
        <v>48</v>
      </c>
      <c r="D658" s="47" t="s">
        <v>1662</v>
      </c>
      <c r="E658" s="49" t="s">
        <v>683</v>
      </c>
      <c r="F658" s="50">
        <v>6</v>
      </c>
      <c r="G658" s="51">
        <v>81.28</v>
      </c>
      <c r="H658" s="51">
        <f t="shared" si="72"/>
        <v>100.41</v>
      </c>
      <c r="I658" s="51">
        <f t="shared" si="73"/>
        <v>602.46</v>
      </c>
      <c r="J658" s="52">
        <f t="shared" si="74"/>
        <v>1.2172746068952222E-4</v>
      </c>
    </row>
    <row r="659" spans="1:10" ht="24" customHeight="1" x14ac:dyDescent="0.2">
      <c r="A659" s="47" t="s">
        <v>1663</v>
      </c>
      <c r="B659" s="48" t="s">
        <v>538</v>
      </c>
      <c r="C659" s="47" t="s">
        <v>33</v>
      </c>
      <c r="D659" s="47" t="s">
        <v>539</v>
      </c>
      <c r="E659" s="49" t="s">
        <v>56</v>
      </c>
      <c r="F659" s="50">
        <v>3</v>
      </c>
      <c r="G659" s="51">
        <v>8.1999999999999993</v>
      </c>
      <c r="H659" s="51">
        <f t="shared" si="72"/>
        <v>10.130000000000001</v>
      </c>
      <c r="I659" s="51">
        <f t="shared" si="73"/>
        <v>30.39</v>
      </c>
      <c r="J659" s="52">
        <f t="shared" si="74"/>
        <v>6.1403205695889851E-6</v>
      </c>
    </row>
    <row r="660" spans="1:10" ht="24" customHeight="1" x14ac:dyDescent="0.2">
      <c r="A660" s="47" t="s">
        <v>1664</v>
      </c>
      <c r="B660" s="48" t="s">
        <v>1665</v>
      </c>
      <c r="C660" s="47" t="s">
        <v>48</v>
      </c>
      <c r="D660" s="47" t="s">
        <v>1666</v>
      </c>
      <c r="E660" s="49" t="s">
        <v>56</v>
      </c>
      <c r="F660" s="50">
        <v>2</v>
      </c>
      <c r="G660" s="51">
        <v>423.5</v>
      </c>
      <c r="H660" s="51">
        <f t="shared" si="72"/>
        <v>523.19000000000005</v>
      </c>
      <c r="I660" s="51">
        <f t="shared" si="73"/>
        <v>1046.3800000000001</v>
      </c>
      <c r="J660" s="52">
        <f t="shared" si="74"/>
        <v>2.1142180446220873E-4</v>
      </c>
    </row>
    <row r="661" spans="1:10" ht="24" customHeight="1" x14ac:dyDescent="0.2">
      <c r="A661" s="47" t="s">
        <v>1667</v>
      </c>
      <c r="B661" s="48" t="s">
        <v>1668</v>
      </c>
      <c r="C661" s="47" t="s">
        <v>48</v>
      </c>
      <c r="D661" s="47" t="s">
        <v>1669</v>
      </c>
      <c r="E661" s="49" t="s">
        <v>1670</v>
      </c>
      <c r="F661" s="50">
        <v>6</v>
      </c>
      <c r="G661" s="51">
        <v>181.7</v>
      </c>
      <c r="H661" s="51">
        <f t="shared" si="72"/>
        <v>224.47</v>
      </c>
      <c r="I661" s="51">
        <f t="shared" si="73"/>
        <v>1346.82</v>
      </c>
      <c r="J661" s="52">
        <f t="shared" si="74"/>
        <v>2.7212591475925756E-4</v>
      </c>
    </row>
    <row r="662" spans="1:10" ht="24" customHeight="1" x14ac:dyDescent="0.2">
      <c r="A662" s="39" t="s">
        <v>1671</v>
      </c>
      <c r="B662" s="39"/>
      <c r="C662" s="39"/>
      <c r="D662" s="39" t="s">
        <v>1672</v>
      </c>
      <c r="E662" s="39"/>
      <c r="F662" s="54"/>
      <c r="G662" s="39"/>
      <c r="H662" s="39"/>
      <c r="I662" s="41">
        <f>I663+I668+I673+I677+I687</f>
        <v>1311530.53</v>
      </c>
      <c r="J662" s="42">
        <f t="shared" si="74"/>
        <v>0.26499565287933347</v>
      </c>
    </row>
    <row r="663" spans="1:10" ht="24" customHeight="1" x14ac:dyDescent="0.2">
      <c r="A663" s="43" t="s">
        <v>1673</v>
      </c>
      <c r="B663" s="43"/>
      <c r="C663" s="43"/>
      <c r="D663" s="43" t="s">
        <v>1674</v>
      </c>
      <c r="E663" s="43"/>
      <c r="F663" s="53"/>
      <c r="G663" s="43"/>
      <c r="H663" s="43"/>
      <c r="I663" s="45">
        <f>SUM(I664:I667)</f>
        <v>200551.43</v>
      </c>
      <c r="J663" s="46">
        <f t="shared" si="74"/>
        <v>4.0521555475139373E-2</v>
      </c>
    </row>
    <row r="664" spans="1:10" ht="24" customHeight="1" x14ac:dyDescent="0.2">
      <c r="A664" s="47" t="s">
        <v>1675</v>
      </c>
      <c r="B664" s="48" t="s">
        <v>1676</v>
      </c>
      <c r="C664" s="47" t="s">
        <v>33</v>
      </c>
      <c r="D664" s="47" t="s">
        <v>1677</v>
      </c>
      <c r="E664" s="49" t="s">
        <v>39</v>
      </c>
      <c r="F664" s="50">
        <v>778.21</v>
      </c>
      <c r="G664" s="51">
        <v>17.559999999999999</v>
      </c>
      <c r="H664" s="51">
        <f>TRUNC(G664*(1+$G$11),2)</f>
        <v>21.69</v>
      </c>
      <c r="I664" s="51">
        <f>TRUNC((F664*H664),2)</f>
        <v>16879.37</v>
      </c>
      <c r="J664" s="52">
        <f t="shared" si="74"/>
        <v>3.4104884110794085E-3</v>
      </c>
    </row>
    <row r="665" spans="1:10" ht="48" customHeight="1" x14ac:dyDescent="0.2">
      <c r="A665" s="47" t="s">
        <v>1678</v>
      </c>
      <c r="B665" s="48" t="s">
        <v>1679</v>
      </c>
      <c r="C665" s="47" t="s">
        <v>33</v>
      </c>
      <c r="D665" s="47" t="s">
        <v>1680</v>
      </c>
      <c r="E665" s="49" t="s">
        <v>39</v>
      </c>
      <c r="F665" s="50">
        <v>1478.83</v>
      </c>
      <c r="G665" s="51">
        <v>25.8</v>
      </c>
      <c r="H665" s="51">
        <f>TRUNC(G665*(1+$G$11),2)</f>
        <v>31.87</v>
      </c>
      <c r="I665" s="51">
        <f>TRUNC((F665*H665),2)</f>
        <v>47130.31</v>
      </c>
      <c r="J665" s="52">
        <f t="shared" si="74"/>
        <v>9.5227118112571705E-3</v>
      </c>
    </row>
    <row r="666" spans="1:10" ht="36" customHeight="1" x14ac:dyDescent="0.2">
      <c r="A666" s="47" t="s">
        <v>1681</v>
      </c>
      <c r="B666" s="48" t="s">
        <v>1682</v>
      </c>
      <c r="C666" s="47" t="s">
        <v>33</v>
      </c>
      <c r="D666" s="47" t="s">
        <v>1683</v>
      </c>
      <c r="E666" s="49" t="s">
        <v>39</v>
      </c>
      <c r="F666" s="50">
        <v>1478.83</v>
      </c>
      <c r="G666" s="51">
        <v>38</v>
      </c>
      <c r="H666" s="51">
        <f>TRUNC(G666*(1+$G$11),2)</f>
        <v>46.94</v>
      </c>
      <c r="I666" s="51">
        <f>TRUNC((F666*H666),2)</f>
        <v>69416.28</v>
      </c>
      <c r="J666" s="52">
        <f t="shared" si="74"/>
        <v>1.4025607500768296E-2</v>
      </c>
    </row>
    <row r="667" spans="1:10" ht="24" customHeight="1" x14ac:dyDescent="0.2">
      <c r="A667" s="47" t="s">
        <v>1684</v>
      </c>
      <c r="B667" s="48" t="s">
        <v>1685</v>
      </c>
      <c r="C667" s="47" t="s">
        <v>48</v>
      </c>
      <c r="D667" s="47" t="s">
        <v>1686</v>
      </c>
      <c r="E667" s="49" t="s">
        <v>39</v>
      </c>
      <c r="F667" s="50">
        <v>315.83999999999997</v>
      </c>
      <c r="G667" s="51">
        <v>172.04</v>
      </c>
      <c r="H667" s="51">
        <f>TRUNC(G667*(1+$G$11),2)</f>
        <v>212.53</v>
      </c>
      <c r="I667" s="51">
        <f>TRUNC((F667*H667),2)</f>
        <v>67125.47</v>
      </c>
      <c r="J667" s="52">
        <f t="shared" si="74"/>
        <v>1.3562747752034497E-2</v>
      </c>
    </row>
    <row r="668" spans="1:10" ht="24" customHeight="1" x14ac:dyDescent="0.2">
      <c r="A668" s="43" t="s">
        <v>1687</v>
      </c>
      <c r="B668" s="43"/>
      <c r="C668" s="43"/>
      <c r="D668" s="43" t="s">
        <v>1688</v>
      </c>
      <c r="E668" s="43"/>
      <c r="F668" s="53"/>
      <c r="G668" s="43"/>
      <c r="H668" s="43"/>
      <c r="I668" s="45">
        <f>SUM(I669:I672)</f>
        <v>105963.27</v>
      </c>
      <c r="J668" s="46">
        <f t="shared" si="74"/>
        <v>2.1409952168539369E-2</v>
      </c>
    </row>
    <row r="669" spans="1:10" ht="48" customHeight="1" x14ac:dyDescent="0.2">
      <c r="A669" s="47" t="s">
        <v>1689</v>
      </c>
      <c r="B669" s="48" t="s">
        <v>1690</v>
      </c>
      <c r="C669" s="47" t="s">
        <v>33</v>
      </c>
      <c r="D669" s="47" t="s">
        <v>1691</v>
      </c>
      <c r="E669" s="49" t="s">
        <v>39</v>
      </c>
      <c r="F669" s="50">
        <v>1000.21</v>
      </c>
      <c r="G669" s="51">
        <v>7.11</v>
      </c>
      <c r="H669" s="51">
        <f>TRUNC(G669*(1+$G$11),2)</f>
        <v>8.7799999999999994</v>
      </c>
      <c r="I669" s="51">
        <f>TRUNC((F669*H669),2)</f>
        <v>8781.84</v>
      </c>
      <c r="J669" s="52">
        <f t="shared" si="74"/>
        <v>1.7743768605080401E-3</v>
      </c>
    </row>
    <row r="670" spans="1:10" ht="60" customHeight="1" x14ac:dyDescent="0.2">
      <c r="A670" s="47" t="s">
        <v>1692</v>
      </c>
      <c r="B670" s="48" t="s">
        <v>1693</v>
      </c>
      <c r="C670" s="47" t="s">
        <v>33</v>
      </c>
      <c r="D670" s="47" t="s">
        <v>1694</v>
      </c>
      <c r="E670" s="49" t="s">
        <v>39</v>
      </c>
      <c r="F670" s="50">
        <v>1000.21</v>
      </c>
      <c r="G670" s="51">
        <v>21.95</v>
      </c>
      <c r="H670" s="51">
        <f>TRUNC(G670*(1+$G$11),2)</f>
        <v>27.11</v>
      </c>
      <c r="I670" s="51">
        <f>TRUNC((F670*H670),2)</f>
        <v>27115.69</v>
      </c>
      <c r="J670" s="52">
        <f t="shared" si="74"/>
        <v>5.4787439639880997E-3</v>
      </c>
    </row>
    <row r="671" spans="1:10" ht="48" customHeight="1" x14ac:dyDescent="0.2">
      <c r="A671" s="47" t="s">
        <v>1695</v>
      </c>
      <c r="B671" s="48" t="s">
        <v>1696</v>
      </c>
      <c r="C671" s="47" t="s">
        <v>33</v>
      </c>
      <c r="D671" s="47" t="s">
        <v>1697</v>
      </c>
      <c r="E671" s="49" t="s">
        <v>39</v>
      </c>
      <c r="F671" s="50">
        <v>569.82000000000005</v>
      </c>
      <c r="G671" s="51">
        <v>54.27</v>
      </c>
      <c r="H671" s="51">
        <f>TRUNC(G671*(1+$G$11),2)</f>
        <v>67.040000000000006</v>
      </c>
      <c r="I671" s="51">
        <f>TRUNC((F671*H671),2)</f>
        <v>38200.730000000003</v>
      </c>
      <c r="J671" s="52">
        <f t="shared" si="74"/>
        <v>7.7184839813200087E-3</v>
      </c>
    </row>
    <row r="672" spans="1:10" ht="48" customHeight="1" x14ac:dyDescent="0.2">
      <c r="A672" s="47" t="s">
        <v>1698</v>
      </c>
      <c r="B672" s="48" t="s">
        <v>1699</v>
      </c>
      <c r="C672" s="47" t="s">
        <v>48</v>
      </c>
      <c r="D672" s="47" t="s">
        <v>1700</v>
      </c>
      <c r="E672" s="49" t="s">
        <v>39</v>
      </c>
      <c r="F672" s="50">
        <v>173.17</v>
      </c>
      <c r="G672" s="51">
        <v>148.94999999999999</v>
      </c>
      <c r="H672" s="51">
        <f>TRUNC(G672*(1+$G$11),2)</f>
        <v>184.01</v>
      </c>
      <c r="I672" s="51">
        <f>TRUNC((F672*H672),2)</f>
        <v>31865.01</v>
      </c>
      <c r="J672" s="52">
        <f t="shared" si="74"/>
        <v>6.4383473627232218E-3</v>
      </c>
    </row>
    <row r="673" spans="1:10" ht="24" customHeight="1" x14ac:dyDescent="0.2">
      <c r="A673" s="43" t="s">
        <v>1701</v>
      </c>
      <c r="B673" s="43"/>
      <c r="C673" s="43"/>
      <c r="D673" s="43" t="s">
        <v>1702</v>
      </c>
      <c r="E673" s="43"/>
      <c r="F673" s="53"/>
      <c r="G673" s="43"/>
      <c r="H673" s="43"/>
      <c r="I673" s="45">
        <f>SUM(I674:I676)</f>
        <v>178780.64</v>
      </c>
      <c r="J673" s="46">
        <f t="shared" si="74"/>
        <v>3.6122752261805967E-2</v>
      </c>
    </row>
    <row r="674" spans="1:10" ht="36" customHeight="1" x14ac:dyDescent="0.2">
      <c r="A674" s="47" t="s">
        <v>1703</v>
      </c>
      <c r="B674" s="48" t="s">
        <v>1704</v>
      </c>
      <c r="C674" s="47" t="s">
        <v>33</v>
      </c>
      <c r="D674" s="47" t="s">
        <v>1705</v>
      </c>
      <c r="E674" s="49" t="s">
        <v>39</v>
      </c>
      <c r="F674" s="50">
        <v>770.78</v>
      </c>
      <c r="G674" s="51">
        <v>40.380000000000003</v>
      </c>
      <c r="H674" s="51">
        <f>TRUNC(G674*(1+$G$11),2)</f>
        <v>49.88</v>
      </c>
      <c r="I674" s="51">
        <f>TRUNC((F674*H674),2)</f>
        <v>38446.5</v>
      </c>
      <c r="J674" s="52">
        <f t="shared" si="74"/>
        <v>7.7681419802139821E-3</v>
      </c>
    </row>
    <row r="675" spans="1:10" ht="48" customHeight="1" x14ac:dyDescent="0.2">
      <c r="A675" s="47" t="s">
        <v>1706</v>
      </c>
      <c r="B675" s="48" t="s">
        <v>1707</v>
      </c>
      <c r="C675" s="47" t="s">
        <v>48</v>
      </c>
      <c r="D675" s="47" t="s">
        <v>1708</v>
      </c>
      <c r="E675" s="49" t="s">
        <v>1709</v>
      </c>
      <c r="F675" s="50">
        <v>1347.47</v>
      </c>
      <c r="G675" s="51">
        <v>80.97</v>
      </c>
      <c r="H675" s="51">
        <f>TRUNC(G675*(1+$G$11),2)</f>
        <v>100.03</v>
      </c>
      <c r="I675" s="51">
        <f>TRUNC((F675*H675),2)</f>
        <v>134787.42000000001</v>
      </c>
      <c r="J675" s="52">
        <f t="shared" si="74"/>
        <v>2.7233891660014144E-2</v>
      </c>
    </row>
    <row r="676" spans="1:10" ht="24" customHeight="1" x14ac:dyDescent="0.2">
      <c r="A676" s="47" t="s">
        <v>1710</v>
      </c>
      <c r="B676" s="48" t="s">
        <v>1711</v>
      </c>
      <c r="C676" s="47" t="s">
        <v>33</v>
      </c>
      <c r="D676" s="47" t="s">
        <v>1712</v>
      </c>
      <c r="E676" s="49" t="s">
        <v>39</v>
      </c>
      <c r="F676" s="50">
        <v>79.58</v>
      </c>
      <c r="G676" s="51">
        <v>56.42</v>
      </c>
      <c r="H676" s="51">
        <f>TRUNC(G676*(1+$G$11),2)</f>
        <v>69.7</v>
      </c>
      <c r="I676" s="51">
        <f>TRUNC((F676*H676),2)</f>
        <v>5546.72</v>
      </c>
      <c r="J676" s="52">
        <f t="shared" si="74"/>
        <v>1.1207186215778421E-3</v>
      </c>
    </row>
    <row r="677" spans="1:10" ht="24" customHeight="1" x14ac:dyDescent="0.2">
      <c r="A677" s="43" t="s">
        <v>1713</v>
      </c>
      <c r="B677" s="43"/>
      <c r="C677" s="43"/>
      <c r="D677" s="43" t="s">
        <v>1714</v>
      </c>
      <c r="E677" s="43"/>
      <c r="F677" s="53"/>
      <c r="G677" s="43"/>
      <c r="H677" s="43"/>
      <c r="I677" s="45">
        <f>SUM(I678:I686)</f>
        <v>357159.08</v>
      </c>
      <c r="J677" s="46">
        <f t="shared" si="74"/>
        <v>7.2164239734764005E-2</v>
      </c>
    </row>
    <row r="678" spans="1:10" ht="24" customHeight="1" x14ac:dyDescent="0.2">
      <c r="A678" s="47" t="s">
        <v>1715</v>
      </c>
      <c r="B678" s="48" t="s">
        <v>1716</v>
      </c>
      <c r="C678" s="47" t="s">
        <v>33</v>
      </c>
      <c r="D678" s="47" t="s">
        <v>1717</v>
      </c>
      <c r="E678" s="49" t="s">
        <v>39</v>
      </c>
      <c r="F678" s="50">
        <v>2114.5</v>
      </c>
      <c r="G678" s="51">
        <v>12.8</v>
      </c>
      <c r="H678" s="51">
        <f t="shared" ref="H678:H686" si="75">TRUNC(G678*(1+$G$11),2)</f>
        <v>15.81</v>
      </c>
      <c r="I678" s="51">
        <f t="shared" ref="I678:I686" si="76">TRUNC((F678*H678),2)</f>
        <v>33430.239999999998</v>
      </c>
      <c r="J678" s="52">
        <f t="shared" si="74"/>
        <v>6.754603169407584E-3</v>
      </c>
    </row>
    <row r="679" spans="1:10" ht="24" customHeight="1" x14ac:dyDescent="0.2">
      <c r="A679" s="47" t="s">
        <v>1718</v>
      </c>
      <c r="B679" s="48" t="s">
        <v>1719</v>
      </c>
      <c r="C679" s="47" t="s">
        <v>48</v>
      </c>
      <c r="D679" s="47" t="s">
        <v>1720</v>
      </c>
      <c r="E679" s="49" t="s">
        <v>39</v>
      </c>
      <c r="F679" s="50">
        <v>726.91</v>
      </c>
      <c r="G679" s="51">
        <v>44.27</v>
      </c>
      <c r="H679" s="51">
        <f t="shared" si="75"/>
        <v>54.69</v>
      </c>
      <c r="I679" s="51">
        <f t="shared" si="76"/>
        <v>39754.699999999997</v>
      </c>
      <c r="J679" s="52">
        <f t="shared" si="74"/>
        <v>8.0324646971977366E-3</v>
      </c>
    </row>
    <row r="680" spans="1:10" ht="24" customHeight="1" x14ac:dyDescent="0.2">
      <c r="A680" s="47" t="s">
        <v>1721</v>
      </c>
      <c r="B680" s="48" t="s">
        <v>1722</v>
      </c>
      <c r="C680" s="47" t="s">
        <v>48</v>
      </c>
      <c r="D680" s="47" t="s">
        <v>1723</v>
      </c>
      <c r="E680" s="49" t="s">
        <v>39</v>
      </c>
      <c r="F680" s="50">
        <v>89.3</v>
      </c>
      <c r="G680" s="51">
        <v>87.65</v>
      </c>
      <c r="H680" s="51">
        <f t="shared" si="75"/>
        <v>108.28</v>
      </c>
      <c r="I680" s="51">
        <f t="shared" si="76"/>
        <v>9669.4</v>
      </c>
      <c r="J680" s="52">
        <f t="shared" si="74"/>
        <v>1.9537089738592868E-3</v>
      </c>
    </row>
    <row r="681" spans="1:10" ht="24" customHeight="1" x14ac:dyDescent="0.2">
      <c r="A681" s="47" t="s">
        <v>1724</v>
      </c>
      <c r="B681" s="48" t="s">
        <v>1725</v>
      </c>
      <c r="C681" s="47" t="s">
        <v>48</v>
      </c>
      <c r="D681" s="47" t="s">
        <v>1726</v>
      </c>
      <c r="E681" s="49" t="s">
        <v>683</v>
      </c>
      <c r="F681" s="50">
        <v>17</v>
      </c>
      <c r="G681" s="51">
        <v>29.88</v>
      </c>
      <c r="H681" s="51">
        <f t="shared" si="75"/>
        <v>36.909999999999997</v>
      </c>
      <c r="I681" s="51">
        <f t="shared" si="76"/>
        <v>627.47</v>
      </c>
      <c r="J681" s="52">
        <f t="shared" si="74"/>
        <v>1.2678074852912145E-4</v>
      </c>
    </row>
    <row r="682" spans="1:10" ht="60" customHeight="1" x14ac:dyDescent="0.2">
      <c r="A682" s="47" t="s">
        <v>1727</v>
      </c>
      <c r="B682" s="48" t="s">
        <v>1728</v>
      </c>
      <c r="C682" s="47" t="s">
        <v>33</v>
      </c>
      <c r="D682" s="47" t="s">
        <v>1729</v>
      </c>
      <c r="E682" s="49" t="s">
        <v>198</v>
      </c>
      <c r="F682" s="50">
        <v>37.83</v>
      </c>
      <c r="G682" s="51">
        <v>34.549999999999997</v>
      </c>
      <c r="H682" s="51">
        <f t="shared" si="75"/>
        <v>42.68</v>
      </c>
      <c r="I682" s="51">
        <f t="shared" si="76"/>
        <v>1614.58</v>
      </c>
      <c r="J682" s="52">
        <f t="shared" si="74"/>
        <v>3.2622700839904519E-4</v>
      </c>
    </row>
    <row r="683" spans="1:10" ht="36" customHeight="1" x14ac:dyDescent="0.2">
      <c r="A683" s="47" t="s">
        <v>1730</v>
      </c>
      <c r="B683" s="48" t="s">
        <v>1731</v>
      </c>
      <c r="C683" s="47" t="s">
        <v>33</v>
      </c>
      <c r="D683" s="47" t="s">
        <v>1732</v>
      </c>
      <c r="E683" s="49" t="s">
        <v>39</v>
      </c>
      <c r="F683" s="50">
        <v>1.85</v>
      </c>
      <c r="G683" s="51">
        <v>12.69</v>
      </c>
      <c r="H683" s="51">
        <f t="shared" si="75"/>
        <v>15.67</v>
      </c>
      <c r="I683" s="51">
        <f t="shared" si="76"/>
        <v>28.98</v>
      </c>
      <c r="J683" s="52">
        <f t="shared" si="74"/>
        <v>5.8554290920266137E-6</v>
      </c>
    </row>
    <row r="684" spans="1:10" ht="24" customHeight="1" x14ac:dyDescent="0.2">
      <c r="A684" s="47" t="s">
        <v>1733</v>
      </c>
      <c r="B684" s="48" t="s">
        <v>1719</v>
      </c>
      <c r="C684" s="47" t="s">
        <v>48</v>
      </c>
      <c r="D684" s="47" t="s">
        <v>1734</v>
      </c>
      <c r="E684" s="49" t="s">
        <v>39</v>
      </c>
      <c r="F684" s="50">
        <v>656.72</v>
      </c>
      <c r="G684" s="51">
        <v>44.27</v>
      </c>
      <c r="H684" s="51">
        <f t="shared" si="75"/>
        <v>54.69</v>
      </c>
      <c r="I684" s="51">
        <f t="shared" si="76"/>
        <v>35916.01</v>
      </c>
      <c r="J684" s="52">
        <f t="shared" si="74"/>
        <v>7.2568547213084471E-3</v>
      </c>
    </row>
    <row r="685" spans="1:10" ht="36" customHeight="1" x14ac:dyDescent="0.2">
      <c r="A685" s="47" t="s">
        <v>1735</v>
      </c>
      <c r="B685" s="48" t="s">
        <v>1736</v>
      </c>
      <c r="C685" s="47" t="s">
        <v>33</v>
      </c>
      <c r="D685" s="47" t="s">
        <v>1737</v>
      </c>
      <c r="E685" s="49" t="s">
        <v>39</v>
      </c>
      <c r="F685" s="50">
        <v>4185</v>
      </c>
      <c r="G685" s="51">
        <v>32.659999999999997</v>
      </c>
      <c r="H685" s="51">
        <f t="shared" si="75"/>
        <v>40.340000000000003</v>
      </c>
      <c r="I685" s="51">
        <f t="shared" si="76"/>
        <v>168822.9</v>
      </c>
      <c r="J685" s="52">
        <f t="shared" si="74"/>
        <v>3.4110783991038639E-2</v>
      </c>
    </row>
    <row r="686" spans="1:10" ht="24" customHeight="1" x14ac:dyDescent="0.2">
      <c r="A686" s="47" t="s">
        <v>1738</v>
      </c>
      <c r="B686" s="48" t="s">
        <v>1739</v>
      </c>
      <c r="C686" s="47" t="s">
        <v>33</v>
      </c>
      <c r="D686" s="47" t="s">
        <v>1740</v>
      </c>
      <c r="E686" s="49" t="s">
        <v>39</v>
      </c>
      <c r="F686" s="50">
        <v>4185</v>
      </c>
      <c r="G686" s="51">
        <v>13.02</v>
      </c>
      <c r="H686" s="51">
        <f t="shared" si="75"/>
        <v>16.079999999999998</v>
      </c>
      <c r="I686" s="51">
        <f t="shared" si="76"/>
        <v>67294.8</v>
      </c>
      <c r="J686" s="52">
        <f t="shared" si="74"/>
        <v>1.3596960995932111E-2</v>
      </c>
    </row>
    <row r="687" spans="1:10" ht="24" customHeight="1" x14ac:dyDescent="0.2">
      <c r="A687" s="43" t="s">
        <v>1741</v>
      </c>
      <c r="B687" s="43"/>
      <c r="C687" s="43"/>
      <c r="D687" s="43" t="s">
        <v>1742</v>
      </c>
      <c r="E687" s="43"/>
      <c r="F687" s="53"/>
      <c r="G687" s="43"/>
      <c r="H687" s="43"/>
      <c r="I687" s="45">
        <f>SUM(I688:I690)</f>
        <v>469076.11000000004</v>
      </c>
      <c r="J687" s="46">
        <f t="shared" si="74"/>
        <v>9.4777153239084755E-2</v>
      </c>
    </row>
    <row r="688" spans="1:10" ht="24" customHeight="1" x14ac:dyDescent="0.2">
      <c r="A688" s="47" t="s">
        <v>1743</v>
      </c>
      <c r="B688" s="48" t="s">
        <v>1744</v>
      </c>
      <c r="C688" s="47" t="s">
        <v>48</v>
      </c>
      <c r="D688" s="47" t="s">
        <v>1745</v>
      </c>
      <c r="E688" s="49" t="s">
        <v>39</v>
      </c>
      <c r="F688" s="50">
        <v>94.42</v>
      </c>
      <c r="G688" s="51">
        <v>434.36</v>
      </c>
      <c r="H688" s="51">
        <f>TRUNC(G688*(1+$G$11),2)</f>
        <v>536.6</v>
      </c>
      <c r="I688" s="51">
        <f>TRUNC((F688*H688),2)</f>
        <v>50665.77</v>
      </c>
      <c r="J688" s="52">
        <f t="shared" si="74"/>
        <v>1.0237053955415087E-2</v>
      </c>
    </row>
    <row r="689" spans="1:10" ht="24" customHeight="1" x14ac:dyDescent="0.2">
      <c r="A689" s="47" t="s">
        <v>1746</v>
      </c>
      <c r="B689" s="48" t="s">
        <v>1747</v>
      </c>
      <c r="C689" s="47" t="s">
        <v>48</v>
      </c>
      <c r="D689" s="47" t="s">
        <v>1748</v>
      </c>
      <c r="E689" s="49" t="s">
        <v>39</v>
      </c>
      <c r="F689" s="50">
        <v>384.94</v>
      </c>
      <c r="G689" s="51">
        <v>594.9</v>
      </c>
      <c r="H689" s="51">
        <f>TRUNC(G689*(1+$G$11),2)</f>
        <v>734.93</v>
      </c>
      <c r="I689" s="51">
        <f>TRUNC((F689*H689),2)</f>
        <v>282903.95</v>
      </c>
      <c r="J689" s="52">
        <f t="shared" si="74"/>
        <v>5.7160939236688843E-2</v>
      </c>
    </row>
    <row r="690" spans="1:10" ht="24" customHeight="1" x14ac:dyDescent="0.2">
      <c r="A690" s="47" t="s">
        <v>1749</v>
      </c>
      <c r="B690" s="48" t="s">
        <v>1750</v>
      </c>
      <c r="C690" s="47" t="s">
        <v>48</v>
      </c>
      <c r="D690" s="47" t="s">
        <v>1751</v>
      </c>
      <c r="E690" s="49" t="s">
        <v>39</v>
      </c>
      <c r="F690" s="50">
        <v>184.38</v>
      </c>
      <c r="G690" s="51">
        <v>594.9</v>
      </c>
      <c r="H690" s="51">
        <f>TRUNC(G690*(1+$G$11),2)</f>
        <v>734.93</v>
      </c>
      <c r="I690" s="51">
        <f>TRUNC((F690*H690),2)</f>
        <v>135506.39000000001</v>
      </c>
      <c r="J690" s="52">
        <f t="shared" si="74"/>
        <v>2.7379160046980825E-2</v>
      </c>
    </row>
    <row r="691" spans="1:10" ht="24" customHeight="1" x14ac:dyDescent="0.2">
      <c r="A691" s="39" t="s">
        <v>1752</v>
      </c>
      <c r="B691" s="39"/>
      <c r="C691" s="39"/>
      <c r="D691" s="39" t="s">
        <v>1753</v>
      </c>
      <c r="E691" s="39"/>
      <c r="F691" s="54"/>
      <c r="G691" s="39"/>
      <c r="H691" s="39"/>
      <c r="I691" s="41">
        <f>I692+I704</f>
        <v>368440.15</v>
      </c>
      <c r="J691" s="42">
        <f t="shared" si="74"/>
        <v>7.4443587749504811E-2</v>
      </c>
    </row>
    <row r="692" spans="1:10" ht="24" customHeight="1" x14ac:dyDescent="0.2">
      <c r="A692" s="43" t="s">
        <v>1754</v>
      </c>
      <c r="B692" s="43"/>
      <c r="C692" s="43"/>
      <c r="D692" s="43" t="s">
        <v>1755</v>
      </c>
      <c r="E692" s="43"/>
      <c r="F692" s="53"/>
      <c r="G692" s="43"/>
      <c r="H692" s="43"/>
      <c r="I692" s="45">
        <f>I693+I697+I701</f>
        <v>149759.44</v>
      </c>
      <c r="J692" s="46">
        <f t="shared" si="74"/>
        <v>3.0258998681215121E-2</v>
      </c>
    </row>
    <row r="693" spans="1:10" ht="24" customHeight="1" x14ac:dyDescent="0.2">
      <c r="A693" s="55" t="s">
        <v>1756</v>
      </c>
      <c r="B693" s="55"/>
      <c r="C693" s="55"/>
      <c r="D693" s="55" t="s">
        <v>333</v>
      </c>
      <c r="E693" s="55"/>
      <c r="F693" s="56"/>
      <c r="G693" s="55"/>
      <c r="H693" s="55"/>
      <c r="I693" s="57">
        <f>SUM(I694:I696)</f>
        <v>135618.06</v>
      </c>
      <c r="J693" s="58">
        <f t="shared" si="74"/>
        <v>2.7401723047902376E-2</v>
      </c>
    </row>
    <row r="694" spans="1:10" ht="24" customHeight="1" x14ac:dyDescent="0.2">
      <c r="A694" s="47" t="s">
        <v>1757</v>
      </c>
      <c r="B694" s="48" t="s">
        <v>1758</v>
      </c>
      <c r="C694" s="47" t="s">
        <v>33</v>
      </c>
      <c r="D694" s="47" t="s">
        <v>1759</v>
      </c>
      <c r="E694" s="49" t="s">
        <v>39</v>
      </c>
      <c r="F694" s="50">
        <v>4149.88</v>
      </c>
      <c r="G694" s="51">
        <v>2.0499999999999998</v>
      </c>
      <c r="H694" s="51">
        <f>TRUNC(G694*(1+$G$11),2)</f>
        <v>2.5299999999999998</v>
      </c>
      <c r="I694" s="51">
        <f>TRUNC((F694*H694),2)</f>
        <v>10499.19</v>
      </c>
      <c r="J694" s="52">
        <f t="shared" si="74"/>
        <v>2.1213686186582095E-3</v>
      </c>
    </row>
    <row r="695" spans="1:10" ht="24" customHeight="1" x14ac:dyDescent="0.2">
      <c r="A695" s="47" t="s">
        <v>1760</v>
      </c>
      <c r="B695" s="48" t="s">
        <v>1761</v>
      </c>
      <c r="C695" s="47" t="s">
        <v>33</v>
      </c>
      <c r="D695" s="47" t="s">
        <v>1762</v>
      </c>
      <c r="E695" s="49" t="s">
        <v>39</v>
      </c>
      <c r="F695" s="50">
        <v>4149.88</v>
      </c>
      <c r="G695" s="51">
        <v>12.79</v>
      </c>
      <c r="H695" s="51">
        <f>TRUNC(G695*(1+$G$11),2)</f>
        <v>15.8</v>
      </c>
      <c r="I695" s="51">
        <f>TRUNC((F695*H695),2)</f>
        <v>65568.100000000006</v>
      </c>
      <c r="J695" s="52">
        <f t="shared" si="74"/>
        <v>1.3248080063799525E-2</v>
      </c>
    </row>
    <row r="696" spans="1:10" ht="24" customHeight="1" x14ac:dyDescent="0.2">
      <c r="A696" s="47" t="s">
        <v>1763</v>
      </c>
      <c r="B696" s="48" t="s">
        <v>1764</v>
      </c>
      <c r="C696" s="47" t="s">
        <v>33</v>
      </c>
      <c r="D696" s="47" t="s">
        <v>1765</v>
      </c>
      <c r="E696" s="49" t="s">
        <v>39</v>
      </c>
      <c r="F696" s="50">
        <v>4149.88</v>
      </c>
      <c r="G696" s="51">
        <v>11.62</v>
      </c>
      <c r="H696" s="51">
        <f>TRUNC(G696*(1+$G$11),2)</f>
        <v>14.35</v>
      </c>
      <c r="I696" s="51">
        <f>TRUNC((F696*H696),2)</f>
        <v>59550.77</v>
      </c>
      <c r="J696" s="52">
        <f t="shared" si="74"/>
        <v>1.2032274365444641E-2</v>
      </c>
    </row>
    <row r="697" spans="1:10" ht="24" customHeight="1" x14ac:dyDescent="0.2">
      <c r="A697" s="55" t="s">
        <v>1766</v>
      </c>
      <c r="B697" s="55"/>
      <c r="C697" s="55"/>
      <c r="D697" s="55" t="s">
        <v>1767</v>
      </c>
      <c r="E697" s="55"/>
      <c r="F697" s="56"/>
      <c r="G697" s="55"/>
      <c r="H697" s="55"/>
      <c r="I697" s="57">
        <f>SUM(I698:I700)</f>
        <v>3796.7400000000002</v>
      </c>
      <c r="J697" s="58">
        <f t="shared" si="74"/>
        <v>7.6713394930507685E-4</v>
      </c>
    </row>
    <row r="698" spans="1:10" ht="24" customHeight="1" x14ac:dyDescent="0.2">
      <c r="A698" s="47" t="s">
        <v>1768</v>
      </c>
      <c r="B698" s="48" t="s">
        <v>1769</v>
      </c>
      <c r="C698" s="47" t="s">
        <v>33</v>
      </c>
      <c r="D698" s="47" t="s">
        <v>1770</v>
      </c>
      <c r="E698" s="49" t="s">
        <v>39</v>
      </c>
      <c r="F698" s="50">
        <v>79.58</v>
      </c>
      <c r="G698" s="51">
        <v>2.4</v>
      </c>
      <c r="H698" s="51">
        <f>TRUNC(G698*(1+$G$11),2)</f>
        <v>2.96</v>
      </c>
      <c r="I698" s="51">
        <f>TRUNC((F698*H698),2)</f>
        <v>235.55</v>
      </c>
      <c r="J698" s="52">
        <f t="shared" si="74"/>
        <v>4.759304080838057E-5</v>
      </c>
    </row>
    <row r="699" spans="1:10" ht="24" customHeight="1" x14ac:dyDescent="0.2">
      <c r="A699" s="47" t="s">
        <v>1771</v>
      </c>
      <c r="B699" s="48" t="s">
        <v>1772</v>
      </c>
      <c r="C699" s="47" t="s">
        <v>33</v>
      </c>
      <c r="D699" s="47" t="s">
        <v>1773</v>
      </c>
      <c r="E699" s="49" t="s">
        <v>39</v>
      </c>
      <c r="F699" s="50">
        <v>79.58</v>
      </c>
      <c r="G699" s="51">
        <v>23</v>
      </c>
      <c r="H699" s="51">
        <f>TRUNC(G699*(1+$G$11),2)</f>
        <v>28.41</v>
      </c>
      <c r="I699" s="51">
        <f>TRUNC((F699*H699),2)</f>
        <v>2260.86</v>
      </c>
      <c r="J699" s="52">
        <f t="shared" si="74"/>
        <v>4.568083304692647E-4</v>
      </c>
    </row>
    <row r="700" spans="1:10" ht="24" customHeight="1" x14ac:dyDescent="0.2">
      <c r="A700" s="47" t="s">
        <v>1774</v>
      </c>
      <c r="B700" s="48" t="s">
        <v>1775</v>
      </c>
      <c r="C700" s="47" t="s">
        <v>33</v>
      </c>
      <c r="D700" s="47" t="s">
        <v>1776</v>
      </c>
      <c r="E700" s="49" t="s">
        <v>39</v>
      </c>
      <c r="F700" s="50">
        <v>79.58</v>
      </c>
      <c r="G700" s="51">
        <v>13.23</v>
      </c>
      <c r="H700" s="51">
        <f>TRUNC(G700*(1+$G$11),2)</f>
        <v>16.34</v>
      </c>
      <c r="I700" s="51">
        <f>TRUNC((F700*H700),2)</f>
        <v>1300.33</v>
      </c>
      <c r="J700" s="52">
        <f t="shared" si="74"/>
        <v>2.6273257802743153E-4</v>
      </c>
    </row>
    <row r="701" spans="1:10" ht="24" customHeight="1" x14ac:dyDescent="0.2">
      <c r="A701" s="55" t="s">
        <v>1777</v>
      </c>
      <c r="B701" s="55"/>
      <c r="C701" s="55"/>
      <c r="D701" s="55" t="s">
        <v>221</v>
      </c>
      <c r="E701" s="55"/>
      <c r="F701" s="56"/>
      <c r="G701" s="55"/>
      <c r="H701" s="55"/>
      <c r="I701" s="57">
        <f>SUM(I702:I703)</f>
        <v>10344.64</v>
      </c>
      <c r="J701" s="58">
        <f t="shared" si="74"/>
        <v>2.0901416840076667E-3</v>
      </c>
    </row>
    <row r="702" spans="1:10" ht="24" customHeight="1" x14ac:dyDescent="0.2">
      <c r="A702" s="47" t="s">
        <v>1778</v>
      </c>
      <c r="B702" s="48" t="s">
        <v>1779</v>
      </c>
      <c r="C702" s="47" t="s">
        <v>33</v>
      </c>
      <c r="D702" s="47" t="s">
        <v>1780</v>
      </c>
      <c r="E702" s="49" t="s">
        <v>39</v>
      </c>
      <c r="F702" s="50">
        <v>113.4</v>
      </c>
      <c r="G702" s="51">
        <v>23.89</v>
      </c>
      <c r="H702" s="51">
        <f>TRUNC(G702*(1+$G$11),2)</f>
        <v>29.51</v>
      </c>
      <c r="I702" s="51">
        <f>TRUNC((F702*H702),2)</f>
        <v>3346.43</v>
      </c>
      <c r="J702" s="52">
        <f t="shared" si="74"/>
        <v>6.7614850160216085E-4</v>
      </c>
    </row>
    <row r="703" spans="1:10" ht="36" customHeight="1" x14ac:dyDescent="0.2">
      <c r="A703" s="47" t="s">
        <v>1781</v>
      </c>
      <c r="B703" s="48" t="s">
        <v>1782</v>
      </c>
      <c r="C703" s="47" t="s">
        <v>33</v>
      </c>
      <c r="D703" s="47" t="s">
        <v>1783</v>
      </c>
      <c r="E703" s="49" t="s">
        <v>39</v>
      </c>
      <c r="F703" s="50">
        <v>318.68</v>
      </c>
      <c r="G703" s="51">
        <v>17.78</v>
      </c>
      <c r="H703" s="51">
        <f>TRUNC(G703*(1+$G$11),2)</f>
        <v>21.96</v>
      </c>
      <c r="I703" s="51">
        <f>TRUNC((F703*H703),2)</f>
        <v>6998.21</v>
      </c>
      <c r="J703" s="52">
        <f t="shared" si="74"/>
        <v>1.4139931824055062E-3</v>
      </c>
    </row>
    <row r="704" spans="1:10" ht="24" customHeight="1" x14ac:dyDescent="0.2">
      <c r="A704" s="43" t="s">
        <v>1784</v>
      </c>
      <c r="B704" s="43"/>
      <c r="C704" s="43"/>
      <c r="D704" s="43" t="s">
        <v>1785</v>
      </c>
      <c r="E704" s="43"/>
      <c r="F704" s="53"/>
      <c r="G704" s="43"/>
      <c r="H704" s="43"/>
      <c r="I704" s="45">
        <f>I705+I708</f>
        <v>218680.71000000002</v>
      </c>
      <c r="J704" s="46">
        <f t="shared" si="74"/>
        <v>4.4184589068289697E-2</v>
      </c>
    </row>
    <row r="705" spans="1:10" ht="24" customHeight="1" x14ac:dyDescent="0.2">
      <c r="A705" s="55" t="s">
        <v>1786</v>
      </c>
      <c r="B705" s="55"/>
      <c r="C705" s="55"/>
      <c r="D705" s="55" t="s">
        <v>333</v>
      </c>
      <c r="E705" s="55"/>
      <c r="F705" s="56"/>
      <c r="G705" s="55"/>
      <c r="H705" s="55"/>
      <c r="I705" s="57">
        <f>SUM(I706:I707)</f>
        <v>763.98</v>
      </c>
      <c r="J705" s="58">
        <f t="shared" si="74"/>
        <v>1.5436268867241175E-4</v>
      </c>
    </row>
    <row r="706" spans="1:10" ht="24" customHeight="1" x14ac:dyDescent="0.2">
      <c r="A706" s="47" t="s">
        <v>1787</v>
      </c>
      <c r="B706" s="48" t="s">
        <v>1758</v>
      </c>
      <c r="C706" s="47" t="s">
        <v>33</v>
      </c>
      <c r="D706" s="47" t="s">
        <v>1759</v>
      </c>
      <c r="E706" s="49" t="s">
        <v>39</v>
      </c>
      <c r="F706" s="50">
        <v>45.26</v>
      </c>
      <c r="G706" s="51">
        <v>2.0499999999999998</v>
      </c>
      <c r="H706" s="51">
        <f>TRUNC(G706*(1+$G$11),2)</f>
        <v>2.5299999999999998</v>
      </c>
      <c r="I706" s="51">
        <f>TRUNC((F706*H706),2)</f>
        <v>114.5</v>
      </c>
      <c r="J706" s="52">
        <f t="shared" si="74"/>
        <v>2.3134804383611019E-5</v>
      </c>
    </row>
    <row r="707" spans="1:10" ht="24" customHeight="1" x14ac:dyDescent="0.2">
      <c r="A707" s="47" t="s">
        <v>1788</v>
      </c>
      <c r="B707" s="48" t="s">
        <v>1764</v>
      </c>
      <c r="C707" s="47" t="s">
        <v>33</v>
      </c>
      <c r="D707" s="47" t="s">
        <v>1765</v>
      </c>
      <c r="E707" s="49" t="s">
        <v>39</v>
      </c>
      <c r="F707" s="50">
        <v>45.26</v>
      </c>
      <c r="G707" s="51">
        <v>11.62</v>
      </c>
      <c r="H707" s="51">
        <f>TRUNC(G707*(1+$G$11),2)</f>
        <v>14.35</v>
      </c>
      <c r="I707" s="51">
        <f>TRUNC((F707*H707),2)</f>
        <v>649.48</v>
      </c>
      <c r="J707" s="52">
        <f t="shared" si="74"/>
        <v>1.3122788428880072E-4</v>
      </c>
    </row>
    <row r="708" spans="1:10" ht="24" customHeight="1" x14ac:dyDescent="0.2">
      <c r="A708" s="55" t="s">
        <v>1789</v>
      </c>
      <c r="B708" s="55"/>
      <c r="C708" s="55"/>
      <c r="D708" s="55" t="s">
        <v>1790</v>
      </c>
      <c r="E708" s="55"/>
      <c r="F708" s="56"/>
      <c r="G708" s="55"/>
      <c r="H708" s="55"/>
      <c r="I708" s="57">
        <f>SUM(I709:I710)</f>
        <v>217916.73</v>
      </c>
      <c r="J708" s="58">
        <f t="shared" si="74"/>
        <v>4.4030226379617281E-2</v>
      </c>
    </row>
    <row r="709" spans="1:10" ht="24" customHeight="1" x14ac:dyDescent="0.2">
      <c r="A709" s="47" t="s">
        <v>1791</v>
      </c>
      <c r="B709" s="48" t="s">
        <v>1792</v>
      </c>
      <c r="C709" s="47" t="s">
        <v>33</v>
      </c>
      <c r="D709" s="47" t="s">
        <v>1793</v>
      </c>
      <c r="E709" s="49" t="s">
        <v>39</v>
      </c>
      <c r="F709" s="50">
        <v>3503.37</v>
      </c>
      <c r="G709" s="51">
        <v>50.29</v>
      </c>
      <c r="H709" s="51">
        <f>TRUNC(G709*(1+$G$11),2)</f>
        <v>62.12</v>
      </c>
      <c r="I709" s="51">
        <f>TRUNC((F709*H709),2)</f>
        <v>217629.34</v>
      </c>
      <c r="J709" s="52">
        <f t="shared" si="74"/>
        <v>4.3972159030867881E-2</v>
      </c>
    </row>
    <row r="710" spans="1:10" ht="24" customHeight="1" x14ac:dyDescent="0.2">
      <c r="A710" s="47" t="s">
        <v>1794</v>
      </c>
      <c r="B710" s="48" t="s">
        <v>1795</v>
      </c>
      <c r="C710" s="47" t="s">
        <v>33</v>
      </c>
      <c r="D710" s="47" t="s">
        <v>1796</v>
      </c>
      <c r="E710" s="49" t="s">
        <v>39</v>
      </c>
      <c r="F710" s="50">
        <v>11.4</v>
      </c>
      <c r="G710" s="51">
        <v>20.41</v>
      </c>
      <c r="H710" s="51">
        <f>TRUNC(G710*(1+$G$11),2)</f>
        <v>25.21</v>
      </c>
      <c r="I710" s="51">
        <f>TRUNC((F710*H710),2)</f>
        <v>287.39</v>
      </c>
      <c r="J710" s="52">
        <f t="shared" si="74"/>
        <v>5.8067348749397116E-5</v>
      </c>
    </row>
    <row r="711" spans="1:10" ht="24" customHeight="1" x14ac:dyDescent="0.2">
      <c r="A711" s="39" t="s">
        <v>1797</v>
      </c>
      <c r="B711" s="39"/>
      <c r="C711" s="39"/>
      <c r="D711" s="39" t="s">
        <v>1798</v>
      </c>
      <c r="E711" s="39"/>
      <c r="F711" s="54"/>
      <c r="G711" s="39"/>
      <c r="H711" s="39"/>
      <c r="I711" s="41">
        <f>SUM(I712:I723)</f>
        <v>87191.65</v>
      </c>
      <c r="J711" s="42">
        <f t="shared" si="74"/>
        <v>1.7617133333050459E-2</v>
      </c>
    </row>
    <row r="712" spans="1:10" ht="60" customHeight="1" x14ac:dyDescent="0.2">
      <c r="A712" s="47" t="s">
        <v>1799</v>
      </c>
      <c r="B712" s="48" t="s">
        <v>193</v>
      </c>
      <c r="C712" s="47" t="s">
        <v>33</v>
      </c>
      <c r="D712" s="47" t="s">
        <v>194</v>
      </c>
      <c r="E712" s="49" t="s">
        <v>39</v>
      </c>
      <c r="F712" s="50">
        <v>70.16</v>
      </c>
      <c r="G712" s="51">
        <v>63.12</v>
      </c>
      <c r="H712" s="51">
        <f t="shared" ref="H712:H723" si="77">TRUNC(G712*(1+$G$11),2)</f>
        <v>77.97</v>
      </c>
      <c r="I712" s="51">
        <f t="shared" ref="I712:I723" si="78">TRUNC((F712*H712),2)</f>
        <v>5470.37</v>
      </c>
      <c r="J712" s="52">
        <f t="shared" si="74"/>
        <v>1.1052920511438794E-3</v>
      </c>
    </row>
    <row r="713" spans="1:10" ht="48" customHeight="1" x14ac:dyDescent="0.2">
      <c r="A713" s="47" t="s">
        <v>1800</v>
      </c>
      <c r="B713" s="48" t="s">
        <v>1801</v>
      </c>
      <c r="C713" s="47" t="s">
        <v>33</v>
      </c>
      <c r="D713" s="47" t="s">
        <v>1802</v>
      </c>
      <c r="E713" s="49" t="s">
        <v>39</v>
      </c>
      <c r="F713" s="50">
        <v>139.21</v>
      </c>
      <c r="G713" s="51">
        <v>5.31</v>
      </c>
      <c r="H713" s="51">
        <f t="shared" si="77"/>
        <v>6.55</v>
      </c>
      <c r="I713" s="51">
        <f t="shared" si="78"/>
        <v>911.82</v>
      </c>
      <c r="J713" s="52">
        <f t="shared" si="74"/>
        <v>1.8423386317086636E-4</v>
      </c>
    </row>
    <row r="714" spans="1:10" ht="36" customHeight="1" x14ac:dyDescent="0.2">
      <c r="A714" s="47" t="s">
        <v>1803</v>
      </c>
      <c r="B714" s="48" t="s">
        <v>1804</v>
      </c>
      <c r="C714" s="47" t="s">
        <v>33</v>
      </c>
      <c r="D714" s="47" t="s">
        <v>1805</v>
      </c>
      <c r="E714" s="49" t="s">
        <v>39</v>
      </c>
      <c r="F714" s="50">
        <v>139.21</v>
      </c>
      <c r="G714" s="51">
        <v>32.21</v>
      </c>
      <c r="H714" s="51">
        <f t="shared" si="77"/>
        <v>39.79</v>
      </c>
      <c r="I714" s="51">
        <f t="shared" si="78"/>
        <v>5539.16</v>
      </c>
      <c r="J714" s="52">
        <f t="shared" si="74"/>
        <v>1.1191911183364436E-3</v>
      </c>
    </row>
    <row r="715" spans="1:10" ht="24" customHeight="1" x14ac:dyDescent="0.2">
      <c r="A715" s="47" t="s">
        <v>1806</v>
      </c>
      <c r="B715" s="48" t="s">
        <v>1807</v>
      </c>
      <c r="C715" s="47" t="s">
        <v>48</v>
      </c>
      <c r="D715" s="47" t="s">
        <v>1808</v>
      </c>
      <c r="E715" s="49" t="s">
        <v>69</v>
      </c>
      <c r="F715" s="50">
        <v>112.02</v>
      </c>
      <c r="G715" s="51">
        <v>100.31</v>
      </c>
      <c r="H715" s="51">
        <f t="shared" si="77"/>
        <v>123.92</v>
      </c>
      <c r="I715" s="51">
        <f t="shared" si="78"/>
        <v>13881.51</v>
      </c>
      <c r="J715" s="52">
        <f t="shared" si="74"/>
        <v>2.8047687196431459E-3</v>
      </c>
    </row>
    <row r="716" spans="1:10" ht="24" customHeight="1" x14ac:dyDescent="0.2">
      <c r="A716" s="47" t="s">
        <v>1809</v>
      </c>
      <c r="B716" s="48" t="s">
        <v>1758</v>
      </c>
      <c r="C716" s="47" t="s">
        <v>33</v>
      </c>
      <c r="D716" s="47" t="s">
        <v>1759</v>
      </c>
      <c r="E716" s="49" t="s">
        <v>39</v>
      </c>
      <c r="F716" s="50">
        <v>69.61</v>
      </c>
      <c r="G716" s="51">
        <v>2.0499999999999998</v>
      </c>
      <c r="H716" s="51">
        <f t="shared" si="77"/>
        <v>2.5299999999999998</v>
      </c>
      <c r="I716" s="51">
        <f t="shared" si="78"/>
        <v>176.11</v>
      </c>
      <c r="J716" s="52">
        <f t="shared" si="74"/>
        <v>3.5583147598233509E-5</v>
      </c>
    </row>
    <row r="717" spans="1:10" ht="24" customHeight="1" x14ac:dyDescent="0.2">
      <c r="A717" s="47" t="s">
        <v>1810</v>
      </c>
      <c r="B717" s="48" t="s">
        <v>1764</v>
      </c>
      <c r="C717" s="47" t="s">
        <v>33</v>
      </c>
      <c r="D717" s="47" t="s">
        <v>1765</v>
      </c>
      <c r="E717" s="49" t="s">
        <v>39</v>
      </c>
      <c r="F717" s="50">
        <v>69.61</v>
      </c>
      <c r="G717" s="51">
        <v>11.62</v>
      </c>
      <c r="H717" s="51">
        <f t="shared" si="77"/>
        <v>14.35</v>
      </c>
      <c r="I717" s="51">
        <f t="shared" si="78"/>
        <v>998.9</v>
      </c>
      <c r="J717" s="52">
        <f t="shared" si="74"/>
        <v>2.0182843754400911E-4</v>
      </c>
    </row>
    <row r="718" spans="1:10" ht="24" customHeight="1" x14ac:dyDescent="0.2">
      <c r="A718" s="47" t="s">
        <v>1811</v>
      </c>
      <c r="B718" s="48" t="s">
        <v>1812</v>
      </c>
      <c r="C718" s="47" t="s">
        <v>48</v>
      </c>
      <c r="D718" s="47" t="s">
        <v>1813</v>
      </c>
      <c r="E718" s="49" t="s">
        <v>56</v>
      </c>
      <c r="F718" s="50">
        <v>36</v>
      </c>
      <c r="G718" s="51">
        <v>50.39</v>
      </c>
      <c r="H718" s="51">
        <f t="shared" si="77"/>
        <v>62.25</v>
      </c>
      <c r="I718" s="51">
        <f t="shared" si="78"/>
        <v>2241</v>
      </c>
      <c r="J718" s="52">
        <f t="shared" ref="J718:J781" si="79">I718/$H$742</f>
        <v>4.5279560370019468E-4</v>
      </c>
    </row>
    <row r="719" spans="1:10" ht="24" customHeight="1" x14ac:dyDescent="0.2">
      <c r="A719" s="47" t="s">
        <v>1814</v>
      </c>
      <c r="B719" s="48" t="s">
        <v>1815</v>
      </c>
      <c r="C719" s="47" t="s">
        <v>48</v>
      </c>
      <c r="D719" s="47" t="s">
        <v>1816</v>
      </c>
      <c r="E719" s="49" t="s">
        <v>56</v>
      </c>
      <c r="F719" s="50">
        <v>179</v>
      </c>
      <c r="G719" s="51">
        <v>98.66</v>
      </c>
      <c r="H719" s="51">
        <f t="shared" si="77"/>
        <v>121.88</v>
      </c>
      <c r="I719" s="51">
        <f t="shared" si="78"/>
        <v>21816.52</v>
      </c>
      <c r="J719" s="52">
        <f t="shared" si="79"/>
        <v>4.4080429915383185E-3</v>
      </c>
    </row>
    <row r="720" spans="1:10" ht="24" customHeight="1" x14ac:dyDescent="0.2">
      <c r="A720" s="47" t="s">
        <v>1817</v>
      </c>
      <c r="B720" s="48" t="s">
        <v>1818</v>
      </c>
      <c r="C720" s="47" t="s">
        <v>33</v>
      </c>
      <c r="D720" s="47" t="s">
        <v>1819</v>
      </c>
      <c r="E720" s="49" t="s">
        <v>56</v>
      </c>
      <c r="F720" s="50">
        <v>9</v>
      </c>
      <c r="G720" s="51">
        <v>23.59</v>
      </c>
      <c r="H720" s="51">
        <f t="shared" si="77"/>
        <v>29.14</v>
      </c>
      <c r="I720" s="51">
        <f t="shared" si="78"/>
        <v>262.26</v>
      </c>
      <c r="J720" s="52">
        <f t="shared" si="79"/>
        <v>5.2989814826601093E-5</v>
      </c>
    </row>
    <row r="721" spans="1:10" ht="24" customHeight="1" x14ac:dyDescent="0.2">
      <c r="A721" s="47" t="s">
        <v>1820</v>
      </c>
      <c r="B721" s="48" t="s">
        <v>1821</v>
      </c>
      <c r="C721" s="47" t="s">
        <v>33</v>
      </c>
      <c r="D721" s="47" t="s">
        <v>1822</v>
      </c>
      <c r="E721" s="49" t="s">
        <v>56</v>
      </c>
      <c r="F721" s="50">
        <v>9</v>
      </c>
      <c r="G721" s="51">
        <v>41.42</v>
      </c>
      <c r="H721" s="51">
        <f t="shared" si="77"/>
        <v>51.17</v>
      </c>
      <c r="I721" s="51">
        <f t="shared" si="78"/>
        <v>460.53</v>
      </c>
      <c r="J721" s="52">
        <f t="shared" si="79"/>
        <v>9.3050405788509875E-5</v>
      </c>
    </row>
    <row r="722" spans="1:10" ht="24" customHeight="1" x14ac:dyDescent="0.2">
      <c r="A722" s="47" t="s">
        <v>1823</v>
      </c>
      <c r="B722" s="48" t="s">
        <v>1824</v>
      </c>
      <c r="C722" s="47" t="s">
        <v>33</v>
      </c>
      <c r="D722" s="47" t="s">
        <v>1825</v>
      </c>
      <c r="E722" s="49" t="s">
        <v>39</v>
      </c>
      <c r="F722" s="50">
        <v>767.58</v>
      </c>
      <c r="G722" s="51">
        <v>14.67</v>
      </c>
      <c r="H722" s="51">
        <f t="shared" si="77"/>
        <v>18.12</v>
      </c>
      <c r="I722" s="51">
        <f t="shared" si="78"/>
        <v>13908.54</v>
      </c>
      <c r="J722" s="52">
        <f t="shared" si="79"/>
        <v>2.8102301498832243E-3</v>
      </c>
    </row>
    <row r="723" spans="1:10" ht="24" customHeight="1" x14ac:dyDescent="0.2">
      <c r="A723" s="47" t="s">
        <v>1826</v>
      </c>
      <c r="B723" s="48" t="s">
        <v>1827</v>
      </c>
      <c r="C723" s="47" t="s">
        <v>48</v>
      </c>
      <c r="D723" s="47" t="s">
        <v>1828</v>
      </c>
      <c r="E723" s="49" t="s">
        <v>69</v>
      </c>
      <c r="F723" s="50">
        <v>189.43</v>
      </c>
      <c r="G723" s="51">
        <v>91.98</v>
      </c>
      <c r="H723" s="51">
        <f t="shared" si="77"/>
        <v>113.63</v>
      </c>
      <c r="I723" s="51">
        <f t="shared" si="78"/>
        <v>21524.93</v>
      </c>
      <c r="J723" s="52">
        <f t="shared" si="79"/>
        <v>4.3491270298770335E-3</v>
      </c>
    </row>
    <row r="724" spans="1:10" ht="24" customHeight="1" x14ac:dyDescent="0.2">
      <c r="A724" s="39" t="s">
        <v>1829</v>
      </c>
      <c r="B724" s="39"/>
      <c r="C724" s="39"/>
      <c r="D724" s="39" t="s">
        <v>1830</v>
      </c>
      <c r="E724" s="39"/>
      <c r="F724" s="54"/>
      <c r="G724" s="39"/>
      <c r="H724" s="39"/>
      <c r="I724" s="41">
        <f>I725+I729+I735+I737</f>
        <v>153633.70000000001</v>
      </c>
      <c r="J724" s="42">
        <f t="shared" si="79"/>
        <v>3.1041795600265331E-2</v>
      </c>
    </row>
    <row r="725" spans="1:10" ht="24" customHeight="1" x14ac:dyDescent="0.2">
      <c r="A725" s="43" t="s">
        <v>1831</v>
      </c>
      <c r="B725" s="43"/>
      <c r="C725" s="43"/>
      <c r="D725" s="43" t="s">
        <v>1832</v>
      </c>
      <c r="E725" s="43"/>
      <c r="F725" s="53"/>
      <c r="G725" s="43"/>
      <c r="H725" s="43"/>
      <c r="I725" s="45">
        <f>SUM(I726:I728)</f>
        <v>15285.46</v>
      </c>
      <c r="J725" s="46">
        <f t="shared" si="79"/>
        <v>3.0884377905110116E-3</v>
      </c>
    </row>
    <row r="726" spans="1:10" ht="24" customHeight="1" x14ac:dyDescent="0.2">
      <c r="A726" s="47" t="s">
        <v>1833</v>
      </c>
      <c r="B726" s="48" t="s">
        <v>1834</v>
      </c>
      <c r="C726" s="47" t="s">
        <v>48</v>
      </c>
      <c r="D726" s="47" t="s">
        <v>1835</v>
      </c>
      <c r="E726" s="49" t="s">
        <v>683</v>
      </c>
      <c r="F726" s="50">
        <v>33</v>
      </c>
      <c r="G726" s="51">
        <v>92.35</v>
      </c>
      <c r="H726" s="51">
        <f>TRUNC(G726*(1+$G$11),2)</f>
        <v>114.08</v>
      </c>
      <c r="I726" s="51">
        <f>TRUNC((F726*H726),2)</f>
        <v>3764.64</v>
      </c>
      <c r="J726" s="52">
        <f t="shared" si="79"/>
        <v>7.6064812204993347E-4</v>
      </c>
    </row>
    <row r="727" spans="1:10" ht="24" customHeight="1" x14ac:dyDescent="0.2">
      <c r="A727" s="47" t="s">
        <v>1836</v>
      </c>
      <c r="B727" s="48" t="s">
        <v>1837</v>
      </c>
      <c r="C727" s="47" t="s">
        <v>48</v>
      </c>
      <c r="D727" s="47" t="s">
        <v>1838</v>
      </c>
      <c r="E727" s="49" t="s">
        <v>56</v>
      </c>
      <c r="F727" s="50">
        <v>107</v>
      </c>
      <c r="G727" s="51">
        <v>47.86</v>
      </c>
      <c r="H727" s="51">
        <f>TRUNC(G727*(1+$G$11),2)</f>
        <v>59.12</v>
      </c>
      <c r="I727" s="51">
        <f>TRUNC((F727*H727),2)</f>
        <v>6325.84</v>
      </c>
      <c r="J727" s="52">
        <f t="shared" si="79"/>
        <v>1.2781403577469164E-3</v>
      </c>
    </row>
    <row r="728" spans="1:10" ht="24" customHeight="1" x14ac:dyDescent="0.2">
      <c r="A728" s="47" t="s">
        <v>1839</v>
      </c>
      <c r="B728" s="48" t="s">
        <v>1840</v>
      </c>
      <c r="C728" s="47" t="s">
        <v>48</v>
      </c>
      <c r="D728" s="47" t="s">
        <v>1841</v>
      </c>
      <c r="E728" s="49" t="s">
        <v>56</v>
      </c>
      <c r="F728" s="50">
        <v>147</v>
      </c>
      <c r="G728" s="51">
        <v>28.61</v>
      </c>
      <c r="H728" s="51">
        <f>TRUNC(G728*(1+$G$11),2)</f>
        <v>35.340000000000003</v>
      </c>
      <c r="I728" s="51">
        <f>TRUNC((F728*H728),2)</f>
        <v>5194.9799999999996</v>
      </c>
      <c r="J728" s="52">
        <f t="shared" si="79"/>
        <v>1.049649310714162E-3</v>
      </c>
    </row>
    <row r="729" spans="1:10" ht="24" customHeight="1" x14ac:dyDescent="0.2">
      <c r="A729" s="43" t="s">
        <v>1842</v>
      </c>
      <c r="B729" s="43"/>
      <c r="C729" s="43"/>
      <c r="D729" s="43" t="s">
        <v>1843</v>
      </c>
      <c r="E729" s="43"/>
      <c r="F729" s="53"/>
      <c r="G729" s="43"/>
      <c r="H729" s="43"/>
      <c r="I729" s="45">
        <f>SUM(I730:I734)</f>
        <v>14116.42</v>
      </c>
      <c r="J729" s="46">
        <f t="shared" si="79"/>
        <v>2.8522324480078098E-3</v>
      </c>
    </row>
    <row r="730" spans="1:10" ht="48" customHeight="1" x14ac:dyDescent="0.2">
      <c r="A730" s="47" t="s">
        <v>1844</v>
      </c>
      <c r="B730" s="48" t="s">
        <v>1845</v>
      </c>
      <c r="C730" s="47" t="s">
        <v>33</v>
      </c>
      <c r="D730" s="47" t="s">
        <v>1846</v>
      </c>
      <c r="E730" s="49" t="s">
        <v>39</v>
      </c>
      <c r="F730" s="50">
        <v>38.08</v>
      </c>
      <c r="G730" s="51">
        <v>111.95</v>
      </c>
      <c r="H730" s="51">
        <f>TRUNC(G730*(1+$G$11),2)</f>
        <v>138.30000000000001</v>
      </c>
      <c r="I730" s="51">
        <f>TRUNC((F730*H730),2)</f>
        <v>5266.46</v>
      </c>
      <c r="J730" s="52">
        <f t="shared" si="79"/>
        <v>1.0640918942717212E-3</v>
      </c>
    </row>
    <row r="731" spans="1:10" ht="48" customHeight="1" x14ac:dyDescent="0.2">
      <c r="A731" s="47" t="s">
        <v>1847</v>
      </c>
      <c r="B731" s="48" t="s">
        <v>1848</v>
      </c>
      <c r="C731" s="47" t="s">
        <v>48</v>
      </c>
      <c r="D731" s="47" t="s">
        <v>1849</v>
      </c>
      <c r="E731" s="49" t="s">
        <v>56</v>
      </c>
      <c r="F731" s="50">
        <v>1</v>
      </c>
      <c r="G731" s="51">
        <v>2549.4299999999998</v>
      </c>
      <c r="H731" s="51">
        <f>TRUNC(G731*(1+$G$11),2)</f>
        <v>3149.56</v>
      </c>
      <c r="I731" s="51">
        <f>TRUNC((F731*H731),2)</f>
        <v>3149.56</v>
      </c>
      <c r="J731" s="52">
        <f t="shared" si="79"/>
        <v>6.363707816108813E-4</v>
      </c>
    </row>
    <row r="732" spans="1:10" ht="48" customHeight="1" x14ac:dyDescent="0.2">
      <c r="A732" s="47" t="s">
        <v>1850</v>
      </c>
      <c r="B732" s="48" t="s">
        <v>1851</v>
      </c>
      <c r="C732" s="47" t="s">
        <v>48</v>
      </c>
      <c r="D732" s="47" t="s">
        <v>1852</v>
      </c>
      <c r="E732" s="49" t="s">
        <v>56</v>
      </c>
      <c r="F732" s="50">
        <v>1</v>
      </c>
      <c r="G732" s="51">
        <v>1550.97</v>
      </c>
      <c r="H732" s="51">
        <f>TRUNC(G732*(1+$G$11),2)</f>
        <v>1916.06</v>
      </c>
      <c r="I732" s="51">
        <f>TRUNC((F732*H732),2)</f>
        <v>1916.06</v>
      </c>
      <c r="J732" s="52">
        <f t="shared" si="79"/>
        <v>3.8714125141713296E-4</v>
      </c>
    </row>
    <row r="733" spans="1:10" ht="36" customHeight="1" x14ac:dyDescent="0.2">
      <c r="A733" s="47" t="s">
        <v>1853</v>
      </c>
      <c r="B733" s="48" t="s">
        <v>1854</v>
      </c>
      <c r="C733" s="47" t="s">
        <v>48</v>
      </c>
      <c r="D733" s="47" t="s">
        <v>1855</v>
      </c>
      <c r="E733" s="49" t="s">
        <v>56</v>
      </c>
      <c r="F733" s="50">
        <v>1</v>
      </c>
      <c r="G733" s="51">
        <v>2677.65</v>
      </c>
      <c r="H733" s="51">
        <f>TRUNC(G733*(1+$G$11),2)</f>
        <v>3307.96</v>
      </c>
      <c r="I733" s="51">
        <f>TRUNC((F733*H733),2)</f>
        <v>3307.96</v>
      </c>
      <c r="J733" s="52">
        <f t="shared" si="79"/>
        <v>6.6837561143065418E-4</v>
      </c>
    </row>
    <row r="734" spans="1:10" ht="24" customHeight="1" x14ac:dyDescent="0.2">
      <c r="A734" s="47" t="s">
        <v>1856</v>
      </c>
      <c r="B734" s="48" t="s">
        <v>1857</v>
      </c>
      <c r="C734" s="47" t="s">
        <v>48</v>
      </c>
      <c r="D734" s="47" t="s">
        <v>1858</v>
      </c>
      <c r="E734" s="49" t="s">
        <v>39</v>
      </c>
      <c r="F734" s="50">
        <v>38.08</v>
      </c>
      <c r="G734" s="51">
        <v>10.130000000000001</v>
      </c>
      <c r="H734" s="51">
        <f>TRUNC(G734*(1+$G$11),2)</f>
        <v>12.51</v>
      </c>
      <c r="I734" s="51">
        <f>TRUNC((F734*H734),2)</f>
        <v>476.38</v>
      </c>
      <c r="J734" s="52">
        <f t="shared" si="79"/>
        <v>9.625290927742023E-5</v>
      </c>
    </row>
    <row r="735" spans="1:10" ht="24" customHeight="1" x14ac:dyDescent="0.2">
      <c r="A735" s="43" t="s">
        <v>1859</v>
      </c>
      <c r="B735" s="43"/>
      <c r="C735" s="43"/>
      <c r="D735" s="43" t="s">
        <v>1860</v>
      </c>
      <c r="E735" s="43"/>
      <c r="F735" s="53"/>
      <c r="G735" s="43"/>
      <c r="H735" s="43"/>
      <c r="I735" s="45">
        <f>SUM(I736)</f>
        <v>111186</v>
      </c>
      <c r="J735" s="46">
        <f t="shared" si="79"/>
        <v>2.246520838599279E-2</v>
      </c>
    </row>
    <row r="736" spans="1:10" ht="24" customHeight="1" x14ac:dyDescent="0.2">
      <c r="A736" s="47" t="s">
        <v>1861</v>
      </c>
      <c r="B736" s="48" t="s">
        <v>1862</v>
      </c>
      <c r="C736" s="47" t="s">
        <v>48</v>
      </c>
      <c r="D736" s="47" t="s">
        <v>1863</v>
      </c>
      <c r="E736" s="49" t="s">
        <v>56</v>
      </c>
      <c r="F736" s="50">
        <v>1</v>
      </c>
      <c r="G736" s="51">
        <v>90000</v>
      </c>
      <c r="H736" s="51">
        <f>TRUNC(G736*(1+$G$11),2)</f>
        <v>111186</v>
      </c>
      <c r="I736" s="51">
        <f>TRUNC((F736*H736),2)</f>
        <v>111186</v>
      </c>
      <c r="J736" s="52">
        <f t="shared" si="79"/>
        <v>2.246520838599279E-2</v>
      </c>
    </row>
    <row r="737" spans="1:10" ht="24" customHeight="1" x14ac:dyDescent="0.2">
      <c r="A737" s="43" t="s">
        <v>1864</v>
      </c>
      <c r="B737" s="43"/>
      <c r="C737" s="43"/>
      <c r="D737" s="43" t="s">
        <v>1865</v>
      </c>
      <c r="E737" s="43"/>
      <c r="F737" s="53"/>
      <c r="G737" s="43"/>
      <c r="H737" s="43"/>
      <c r="I737" s="45">
        <f>SUM(I738)</f>
        <v>13045.82</v>
      </c>
      <c r="J737" s="46">
        <f t="shared" si="79"/>
        <v>2.6359169757537142E-3</v>
      </c>
    </row>
    <row r="738" spans="1:10" ht="24" customHeight="1" x14ac:dyDescent="0.2">
      <c r="A738" s="47" t="s">
        <v>1866</v>
      </c>
      <c r="B738" s="48" t="s">
        <v>1867</v>
      </c>
      <c r="C738" s="47" t="s">
        <v>33</v>
      </c>
      <c r="D738" s="47" t="s">
        <v>1868</v>
      </c>
      <c r="E738" s="49" t="s">
        <v>39</v>
      </c>
      <c r="F738" s="50">
        <v>4277.32</v>
      </c>
      <c r="G738" s="51">
        <v>2.4700000000000002</v>
      </c>
      <c r="H738" s="51">
        <f>TRUNC(G738*(1+$G$11),2)</f>
        <v>3.05</v>
      </c>
      <c r="I738" s="51">
        <f>TRUNC((F738*H738),2)</f>
        <v>13045.82</v>
      </c>
      <c r="J738" s="52">
        <f t="shared" si="79"/>
        <v>2.6359169757537142E-3</v>
      </c>
    </row>
    <row r="739" spans="1:10" x14ac:dyDescent="0.2">
      <c r="A739" s="59"/>
      <c r="B739" s="59"/>
      <c r="C739" s="59"/>
      <c r="D739" s="59"/>
      <c r="E739" s="59"/>
      <c r="F739" s="59"/>
      <c r="G739" s="59"/>
      <c r="H739" s="59"/>
      <c r="I739" s="59"/>
      <c r="J739" s="59"/>
    </row>
    <row r="740" spans="1:10" x14ac:dyDescent="0.2">
      <c r="A740" s="3"/>
      <c r="B740" s="3"/>
      <c r="C740" s="3"/>
      <c r="D740" s="60"/>
      <c r="E740" s="61"/>
      <c r="F740" s="2"/>
      <c r="G740" s="2"/>
      <c r="H740" s="1"/>
      <c r="I740" s="1"/>
      <c r="J740" s="1"/>
    </row>
    <row r="741" spans="1:10" x14ac:dyDescent="0.2">
      <c r="A741" s="62" t="s">
        <v>1869</v>
      </c>
      <c r="B741" s="63"/>
      <c r="C741" s="63"/>
      <c r="D741" s="60"/>
      <c r="E741" s="61"/>
      <c r="F741" s="2"/>
      <c r="G741" s="2"/>
      <c r="H741" s="1"/>
      <c r="I741" s="1"/>
      <c r="J741" s="1"/>
    </row>
    <row r="742" spans="1:10" ht="14.25" customHeight="1" x14ac:dyDescent="0.2">
      <c r="B742" s="63"/>
      <c r="C742" s="63"/>
      <c r="D742" s="60"/>
      <c r="E742" s="61"/>
      <c r="F742" s="2" t="s">
        <v>1870</v>
      </c>
      <c r="G742" s="2"/>
      <c r="H742" s="1">
        <f>I14+I34+I38+I80+I93+I116+I134+I139+I251+I457+I567+I618+I641+I662+I691+I711+I724</f>
        <v>4949253.0000000009</v>
      </c>
      <c r="I742" s="1"/>
      <c r="J742" s="1"/>
    </row>
    <row r="743" spans="1:10" ht="33.75" customHeight="1" x14ac:dyDescent="0.2">
      <c r="B743" s="64"/>
      <c r="C743" s="64"/>
      <c r="D743" s="64"/>
      <c r="E743" s="64"/>
      <c r="F743" s="64"/>
      <c r="G743" s="64"/>
      <c r="H743" s="64"/>
      <c r="I743" s="64"/>
      <c r="J743" s="64"/>
    </row>
    <row r="744" spans="1:10" ht="69.75" customHeight="1" x14ac:dyDescent="0.2">
      <c r="A744" s="170" t="s">
        <v>1946</v>
      </c>
      <c r="B744" s="170"/>
      <c r="C744" s="170"/>
      <c r="D744" s="170"/>
      <c r="E744" s="65"/>
      <c r="F744" s="65"/>
      <c r="G744" s="65"/>
      <c r="H744" s="65"/>
      <c r="I744" s="65"/>
      <c r="J744" s="65"/>
    </row>
  </sheetData>
  <mergeCells count="15">
    <mergeCell ref="F742:G742"/>
    <mergeCell ref="H742:J742"/>
    <mergeCell ref="A744:D744"/>
    <mergeCell ref="A3:J3"/>
    <mergeCell ref="A12:I12"/>
    <mergeCell ref="A740:C740"/>
    <mergeCell ref="F740:G740"/>
    <mergeCell ref="H740:J740"/>
    <mergeCell ref="F741:G741"/>
    <mergeCell ref="H741:J741"/>
    <mergeCell ref="D2:J2"/>
    <mergeCell ref="E10:F10"/>
    <mergeCell ref="H10:I10"/>
    <mergeCell ref="E11:F11"/>
    <mergeCell ref="H11:I11"/>
  </mergeCells>
  <conditionalFormatting sqref="A4:A8 A1:B2">
    <cfRule type="duplicateValues" dxfId="1" priority="2"/>
  </conditionalFormatting>
  <pageMargins left="0.5" right="0.5" top="1" bottom="1" header="0.5" footer="0.5"/>
  <pageSetup paperSize="9" scale="51" firstPageNumber="0" fitToHeight="0" orientation="portrait" horizontalDpi="300" verticalDpi="300" r:id="rId1"/>
  <headerFooter>
    <oddHeader>&amp;L &amp;C</oddHeader>
    <oddFooter>&amp;L &amp;C</oddFooter>
  </headerFooter>
  <rowBreaks count="3" manualBreakCount="3">
    <brk id="131" max="16383" man="1"/>
    <brk id="573" max="16383" man="1"/>
    <brk id="7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AB684-027F-4FD8-AC9A-38B7556B69A0}">
  <sheetPr>
    <pageSetUpPr fitToPage="1"/>
  </sheetPr>
  <dimension ref="A1:O54"/>
  <sheetViews>
    <sheetView showGridLines="0" tabSelected="1" showOutlineSymbols="0" view="pageBreakPreview" zoomScale="90" zoomScaleNormal="90" zoomScalePageLayoutView="90" workbookViewId="0">
      <selection activeCell="E15" sqref="E15"/>
    </sheetView>
  </sheetViews>
  <sheetFormatPr defaultRowHeight="14.25" x14ac:dyDescent="0.2"/>
  <cols>
    <col min="1" max="1" width="18.25" customWidth="1"/>
    <col min="2" max="2" width="60" customWidth="1"/>
    <col min="3" max="3" width="20" customWidth="1"/>
    <col min="4" max="15" width="13.125" customWidth="1"/>
    <col min="16" max="30" width="12" customWidth="1"/>
    <col min="31" max="1025" width="8.625" customWidth="1"/>
  </cols>
  <sheetData>
    <row r="1" spans="1:15" ht="15" customHeight="1" x14ac:dyDescent="0.2">
      <c r="A1" s="31"/>
      <c r="B1" s="31"/>
      <c r="C1" s="31"/>
      <c r="D1" s="69"/>
      <c r="E1" s="69"/>
      <c r="F1" s="69"/>
      <c r="G1" s="69"/>
    </row>
    <row r="2" spans="1:15" ht="23.25" x14ac:dyDescent="0.2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ht="15" customHeight="1" x14ac:dyDescent="0.2">
      <c r="A3" s="72" t="s">
        <v>1871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x14ac:dyDescent="0.2">
      <c r="A4" s="70"/>
      <c r="B4" s="70"/>
      <c r="C4" s="70"/>
      <c r="D4" s="70"/>
      <c r="E4" s="70"/>
      <c r="F4" s="70"/>
      <c r="G4" s="70"/>
    </row>
    <row r="5" spans="1:15" x14ac:dyDescent="0.2">
      <c r="A5" s="74" t="s">
        <v>7</v>
      </c>
      <c r="B5" s="75">
        <v>12</v>
      </c>
      <c r="D5" s="70"/>
      <c r="E5" s="70"/>
      <c r="F5" s="70"/>
      <c r="G5" s="70"/>
      <c r="M5" s="28"/>
      <c r="N5" s="29"/>
    </row>
    <row r="6" spans="1:15" x14ac:dyDescent="0.2">
      <c r="A6" s="70"/>
      <c r="B6" s="70"/>
      <c r="C6" s="70"/>
      <c r="D6" s="70"/>
      <c r="E6" s="70"/>
      <c r="F6" s="70"/>
      <c r="G6" s="70"/>
    </row>
    <row r="7" spans="1:15" ht="15" customHeight="1" x14ac:dyDescent="0.2">
      <c r="A7" s="70"/>
      <c r="B7" s="31" t="s">
        <v>8</v>
      </c>
      <c r="F7" s="70"/>
      <c r="G7" s="70"/>
      <c r="J7" s="69" t="s">
        <v>9</v>
      </c>
      <c r="K7" s="69"/>
      <c r="L7" s="32" t="s">
        <v>10</v>
      </c>
      <c r="M7" s="76" t="s">
        <v>11</v>
      </c>
      <c r="N7" s="76"/>
    </row>
    <row r="8" spans="1:15" ht="14.25" customHeight="1" x14ac:dyDescent="0.2">
      <c r="A8" s="70"/>
      <c r="B8" s="33" t="s">
        <v>12</v>
      </c>
      <c r="F8" s="70"/>
      <c r="G8" s="70"/>
      <c r="J8" s="77" t="s">
        <v>13</v>
      </c>
      <c r="K8" s="77"/>
      <c r="L8" s="34" t="s">
        <v>14</v>
      </c>
      <c r="M8" s="78" t="s">
        <v>15</v>
      </c>
      <c r="N8" s="78"/>
    </row>
    <row r="9" spans="1:15" ht="15" customHeight="1" x14ac:dyDescent="0.25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</row>
    <row r="10" spans="1:15" ht="15" x14ac:dyDescent="0.2">
      <c r="A10" s="80" t="s">
        <v>17</v>
      </c>
      <c r="B10" s="80" t="s">
        <v>20</v>
      </c>
      <c r="C10" s="81" t="s">
        <v>1872</v>
      </c>
      <c r="D10" s="81" t="s">
        <v>1873</v>
      </c>
      <c r="E10" s="81" t="s">
        <v>1874</v>
      </c>
      <c r="F10" s="81" t="s">
        <v>1875</v>
      </c>
      <c r="G10" s="81" t="s">
        <v>1876</v>
      </c>
      <c r="H10" s="81" t="s">
        <v>1877</v>
      </c>
      <c r="I10" s="81" t="s">
        <v>1878</v>
      </c>
      <c r="J10" s="81" t="s">
        <v>1879</v>
      </c>
      <c r="K10" s="81" t="s">
        <v>1880</v>
      </c>
      <c r="L10" s="81" t="s">
        <v>1881</v>
      </c>
      <c r="M10" s="81" t="s">
        <v>1882</v>
      </c>
      <c r="N10" s="81" t="s">
        <v>1883</v>
      </c>
      <c r="O10" s="81" t="s">
        <v>1884</v>
      </c>
    </row>
    <row r="11" spans="1:15" ht="12" customHeight="1" x14ac:dyDescent="0.2">
      <c r="A11" s="82" t="s">
        <v>27</v>
      </c>
      <c r="B11" s="82" t="s">
        <v>28</v>
      </c>
      <c r="C11" s="83">
        <f>SUM(D11:O11)</f>
        <v>0.99999999999999956</v>
      </c>
      <c r="D11" s="84">
        <v>0.54159999999999997</v>
      </c>
      <c r="E11" s="85">
        <v>4.1599999999999998E-2</v>
      </c>
      <c r="F11" s="85">
        <v>4.1599999999999998E-2</v>
      </c>
      <c r="G11" s="85">
        <v>4.1599999999999998E-2</v>
      </c>
      <c r="H11" s="85">
        <v>4.1700000000000001E-2</v>
      </c>
      <c r="I11" s="85">
        <v>4.1700000000000001E-2</v>
      </c>
      <c r="J11" s="85">
        <v>4.1700000000000001E-2</v>
      </c>
      <c r="K11" s="85">
        <v>4.1700000000000001E-2</v>
      </c>
      <c r="L11" s="85">
        <v>4.1700000000000001E-2</v>
      </c>
      <c r="M11" s="85">
        <v>4.1700000000000001E-2</v>
      </c>
      <c r="N11" s="85">
        <v>4.1700000000000001E-2</v>
      </c>
      <c r="O11" s="85">
        <v>4.1700000000000001E-2</v>
      </c>
    </row>
    <row r="12" spans="1:15" ht="12" customHeight="1" x14ac:dyDescent="0.2">
      <c r="A12" s="82"/>
      <c r="B12" s="82"/>
      <c r="C12" s="86">
        <f>ORÇAMENTO!$I$14</f>
        <v>52467.11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</row>
    <row r="13" spans="1:15" ht="12" customHeight="1" x14ac:dyDescent="0.2">
      <c r="A13" s="82" t="s">
        <v>91</v>
      </c>
      <c r="B13" s="82" t="s">
        <v>92</v>
      </c>
      <c r="C13" s="83">
        <f>SUM(D13:O13)</f>
        <v>1</v>
      </c>
      <c r="D13" s="84">
        <v>8.3299999999999999E-2</v>
      </c>
      <c r="E13" s="84">
        <v>8.3299999999999999E-2</v>
      </c>
      <c r="F13" s="84">
        <v>8.3299999999999999E-2</v>
      </c>
      <c r="G13" s="84">
        <v>8.3299999999999999E-2</v>
      </c>
      <c r="H13" s="84">
        <v>8.3299999999999999E-2</v>
      </c>
      <c r="I13" s="84">
        <v>8.3299999999999999E-2</v>
      </c>
      <c r="J13" s="84">
        <v>8.3299999999999999E-2</v>
      </c>
      <c r="K13" s="84">
        <v>8.3299999999999999E-2</v>
      </c>
      <c r="L13" s="84">
        <v>8.3400000000000002E-2</v>
      </c>
      <c r="M13" s="84">
        <v>8.3400000000000002E-2</v>
      </c>
      <c r="N13" s="84">
        <v>8.3400000000000002E-2</v>
      </c>
      <c r="O13" s="84">
        <v>8.3400000000000002E-2</v>
      </c>
    </row>
    <row r="14" spans="1:15" ht="12" customHeight="1" x14ac:dyDescent="0.2">
      <c r="A14" s="82"/>
      <c r="B14" s="82"/>
      <c r="C14" s="86">
        <f>ORÇAMENTO!$I$34</f>
        <v>233891.40000000002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</row>
    <row r="15" spans="1:15" ht="12" customHeight="1" x14ac:dyDescent="0.2">
      <c r="A15" s="82" t="s">
        <v>103</v>
      </c>
      <c r="B15" s="82" t="s">
        <v>104</v>
      </c>
      <c r="C15" s="83">
        <f>SUM(D15:O15)</f>
        <v>1</v>
      </c>
      <c r="D15" s="84">
        <v>0.6</v>
      </c>
      <c r="E15" s="84">
        <v>0.4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</row>
    <row r="16" spans="1:15" ht="12" customHeight="1" x14ac:dyDescent="0.2">
      <c r="A16" s="82"/>
      <c r="B16" s="82"/>
      <c r="C16" s="86">
        <f>ORÇAMENTO!$I$38</f>
        <v>33081.180000000008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</row>
    <row r="17" spans="1:15" ht="12" customHeight="1" x14ac:dyDescent="0.2">
      <c r="A17" s="82" t="s">
        <v>185</v>
      </c>
      <c r="B17" s="82" t="s">
        <v>186</v>
      </c>
      <c r="C17" s="83">
        <f>SUM(D17:O17)</f>
        <v>1</v>
      </c>
      <c r="D17" s="84">
        <v>0</v>
      </c>
      <c r="E17" s="84">
        <v>0</v>
      </c>
      <c r="F17" s="84">
        <v>0.5</v>
      </c>
      <c r="G17" s="84">
        <v>0.5</v>
      </c>
      <c r="H17" s="84">
        <v>0</v>
      </c>
      <c r="I17" s="84">
        <v>0</v>
      </c>
      <c r="J17" s="84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</row>
    <row r="18" spans="1:15" ht="12" customHeight="1" x14ac:dyDescent="0.2">
      <c r="A18" s="82"/>
      <c r="B18" s="82"/>
      <c r="C18" s="86">
        <f>ORÇAMENTO!$I$80</f>
        <v>89114.72</v>
      </c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</row>
    <row r="19" spans="1:15" ht="12" customHeight="1" x14ac:dyDescent="0.2">
      <c r="A19" s="82" t="s">
        <v>220</v>
      </c>
      <c r="B19" s="82" t="s">
        <v>221</v>
      </c>
      <c r="C19" s="83">
        <f>SUM(D19:O19)</f>
        <v>1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0.33339999999999997</v>
      </c>
      <c r="K19" s="84">
        <v>0.33329999999999999</v>
      </c>
      <c r="L19" s="84">
        <v>0.33329999999999999</v>
      </c>
      <c r="M19" s="84">
        <v>0</v>
      </c>
      <c r="N19" s="84">
        <v>0</v>
      </c>
      <c r="O19" s="84">
        <v>0</v>
      </c>
    </row>
    <row r="20" spans="1:15" ht="12" customHeight="1" x14ac:dyDescent="0.2">
      <c r="A20" s="82"/>
      <c r="B20" s="82"/>
      <c r="C20" s="86">
        <f>ORÇAMENTO!$I$93</f>
        <v>868279.15</v>
      </c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</row>
    <row r="21" spans="1:15" ht="12" customHeight="1" x14ac:dyDescent="0.2">
      <c r="A21" s="82" t="s">
        <v>282</v>
      </c>
      <c r="B21" s="82" t="s">
        <v>283</v>
      </c>
      <c r="C21" s="83">
        <f>SUM(D21:O21)</f>
        <v>1</v>
      </c>
      <c r="D21" s="84">
        <v>0</v>
      </c>
      <c r="E21" s="84">
        <v>0</v>
      </c>
      <c r="F21" s="84">
        <v>0</v>
      </c>
      <c r="G21" s="84">
        <v>0</v>
      </c>
      <c r="H21" s="84">
        <v>0.6</v>
      </c>
      <c r="I21" s="84">
        <v>0.4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</row>
    <row r="22" spans="1:15" ht="12" customHeight="1" x14ac:dyDescent="0.2">
      <c r="A22" s="82"/>
      <c r="B22" s="82"/>
      <c r="C22" s="86">
        <f>ORÇAMENTO!$I$116</f>
        <v>216401.71000000002</v>
      </c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</row>
    <row r="23" spans="1:15" ht="12" customHeight="1" x14ac:dyDescent="0.2">
      <c r="A23" s="82" t="s">
        <v>330</v>
      </c>
      <c r="B23" s="82" t="s">
        <v>331</v>
      </c>
      <c r="C23" s="83">
        <f>SUM(D23:O23)</f>
        <v>1</v>
      </c>
      <c r="D23" s="84">
        <v>0</v>
      </c>
      <c r="E23" s="84">
        <v>0</v>
      </c>
      <c r="F23" s="84">
        <v>1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</row>
    <row r="24" spans="1:15" ht="12" customHeight="1" x14ac:dyDescent="0.2">
      <c r="A24" s="82"/>
      <c r="B24" s="82"/>
      <c r="C24" s="86">
        <f>ORÇAMENTO!$I$134</f>
        <v>14350.41</v>
      </c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</row>
    <row r="25" spans="1:15" ht="12" customHeight="1" x14ac:dyDescent="0.2">
      <c r="A25" s="82" t="s">
        <v>342</v>
      </c>
      <c r="B25" s="82" t="s">
        <v>343</v>
      </c>
      <c r="C25" s="83">
        <f>SUM(D25:O25)</f>
        <v>1</v>
      </c>
      <c r="D25" s="84">
        <v>0</v>
      </c>
      <c r="E25" s="84">
        <v>0.25</v>
      </c>
      <c r="F25" s="84">
        <v>0</v>
      </c>
      <c r="G25" s="84">
        <v>0</v>
      </c>
      <c r="H25" s="84">
        <v>0.25</v>
      </c>
      <c r="I25" s="84">
        <v>0.25</v>
      </c>
      <c r="J25" s="84">
        <v>0.25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</row>
    <row r="26" spans="1:15" ht="12" customHeight="1" x14ac:dyDescent="0.2">
      <c r="A26" s="82"/>
      <c r="B26" s="82"/>
      <c r="C26" s="86">
        <f>ORÇAMENTO!$I$139</f>
        <v>153809.26</v>
      </c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</row>
    <row r="27" spans="1:15" ht="12" customHeight="1" x14ac:dyDescent="0.2">
      <c r="A27" s="82" t="s">
        <v>643</v>
      </c>
      <c r="B27" s="82" t="s">
        <v>644</v>
      </c>
      <c r="C27" s="83">
        <f>SUM(D27:O27)</f>
        <v>1</v>
      </c>
      <c r="D27" s="84">
        <v>0.2</v>
      </c>
      <c r="E27" s="84">
        <v>0.1</v>
      </c>
      <c r="F27" s="84">
        <v>0</v>
      </c>
      <c r="G27" s="84">
        <v>0</v>
      </c>
      <c r="H27" s="84">
        <v>0.25</v>
      </c>
      <c r="I27" s="84">
        <v>0.25</v>
      </c>
      <c r="J27" s="84">
        <v>0.2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</row>
    <row r="28" spans="1:15" ht="12" customHeight="1" x14ac:dyDescent="0.2">
      <c r="A28" s="82"/>
      <c r="B28" s="82"/>
      <c r="C28" s="86">
        <f>ORÇAMENTO!$I$251</f>
        <v>569578.97999999986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</row>
    <row r="29" spans="1:15" ht="12" customHeight="1" x14ac:dyDescent="0.2">
      <c r="A29" s="82" t="s">
        <v>1220</v>
      </c>
      <c r="B29" s="82" t="s">
        <v>1221</v>
      </c>
      <c r="C29" s="83">
        <f>SUM(D29:O29)</f>
        <v>1</v>
      </c>
      <c r="D29" s="84">
        <v>0</v>
      </c>
      <c r="E29" s="84">
        <v>0.2</v>
      </c>
      <c r="F29" s="84">
        <v>0</v>
      </c>
      <c r="G29" s="84">
        <v>0</v>
      </c>
      <c r="H29" s="84">
        <v>0</v>
      </c>
      <c r="I29" s="84">
        <v>0.2</v>
      </c>
      <c r="J29" s="84">
        <v>0.3</v>
      </c>
      <c r="K29" s="84">
        <v>0.3</v>
      </c>
      <c r="L29" s="84">
        <v>0</v>
      </c>
      <c r="M29" s="84">
        <v>0</v>
      </c>
      <c r="N29" s="84">
        <v>0</v>
      </c>
      <c r="O29" s="84">
        <v>0</v>
      </c>
    </row>
    <row r="30" spans="1:15" ht="12" customHeight="1" x14ac:dyDescent="0.2">
      <c r="A30" s="82"/>
      <c r="B30" s="82"/>
      <c r="C30" s="86">
        <f>ORÇAMENTO!$I$457</f>
        <v>154999.35999999999</v>
      </c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</row>
    <row r="31" spans="1:15" ht="12" customHeight="1" x14ac:dyDescent="0.2">
      <c r="A31" s="82" t="s">
        <v>1421</v>
      </c>
      <c r="B31" s="82" t="s">
        <v>1422</v>
      </c>
      <c r="C31" s="83">
        <f>SUM(D31:O31)</f>
        <v>1</v>
      </c>
      <c r="D31" s="84">
        <v>0</v>
      </c>
      <c r="E31" s="84">
        <v>0.2</v>
      </c>
      <c r="F31" s="84">
        <v>0</v>
      </c>
      <c r="G31" s="84">
        <v>0</v>
      </c>
      <c r="H31" s="84">
        <v>0</v>
      </c>
      <c r="I31" s="84">
        <v>0</v>
      </c>
      <c r="J31" s="84">
        <v>0.4</v>
      </c>
      <c r="K31" s="84">
        <v>0.4</v>
      </c>
      <c r="L31" s="84">
        <v>0</v>
      </c>
      <c r="M31" s="84">
        <v>0</v>
      </c>
      <c r="N31" s="84">
        <v>0</v>
      </c>
      <c r="O31" s="84">
        <v>0</v>
      </c>
    </row>
    <row r="32" spans="1:15" ht="12" customHeight="1" x14ac:dyDescent="0.2">
      <c r="A32" s="82"/>
      <c r="B32" s="82"/>
      <c r="C32" s="86">
        <f>ORÇAMENTO!$I$567</f>
        <v>139979.89000000001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</row>
    <row r="33" spans="1:15" ht="12" customHeight="1" x14ac:dyDescent="0.2">
      <c r="A33" s="82" t="s">
        <v>1552</v>
      </c>
      <c r="B33" s="82" t="s">
        <v>1553</v>
      </c>
      <c r="C33" s="83">
        <f>SUM(D33:O33)</f>
        <v>1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0.2</v>
      </c>
      <c r="L33" s="84">
        <v>0.6</v>
      </c>
      <c r="M33" s="84">
        <v>0.2</v>
      </c>
      <c r="N33" s="84">
        <v>0</v>
      </c>
      <c r="O33" s="84">
        <v>0</v>
      </c>
    </row>
    <row r="34" spans="1:15" ht="12" customHeight="1" x14ac:dyDescent="0.2">
      <c r="A34" s="82"/>
      <c r="B34" s="82"/>
      <c r="C34" s="86">
        <f>ORÇAMENTO!$I$618</f>
        <v>398942.12000000005</v>
      </c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</row>
    <row r="35" spans="1:15" ht="12" customHeight="1" x14ac:dyDescent="0.2">
      <c r="A35" s="82" t="s">
        <v>1614</v>
      </c>
      <c r="B35" s="82" t="s">
        <v>1615</v>
      </c>
      <c r="C35" s="83">
        <f>SUM(D35:O35)</f>
        <v>1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0.2</v>
      </c>
      <c r="N35" s="84">
        <v>0.8</v>
      </c>
      <c r="O35" s="84">
        <v>0</v>
      </c>
    </row>
    <row r="36" spans="1:15" ht="12" customHeight="1" x14ac:dyDescent="0.2">
      <c r="A36" s="82"/>
      <c r="B36" s="82"/>
      <c r="C36" s="86">
        <f>ORÇAMENTO!$I$641</f>
        <v>103561.68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</row>
    <row r="37" spans="1:15" ht="12" customHeight="1" x14ac:dyDescent="0.2">
      <c r="A37" s="82" t="s">
        <v>1671</v>
      </c>
      <c r="B37" s="82" t="s">
        <v>1672</v>
      </c>
      <c r="C37" s="83">
        <f>SUM(D37:O37)</f>
        <v>1</v>
      </c>
      <c r="D37" s="84">
        <v>0</v>
      </c>
      <c r="E37" s="84">
        <v>0</v>
      </c>
      <c r="F37" s="84">
        <v>0.1</v>
      </c>
      <c r="G37" s="84">
        <v>0.2</v>
      </c>
      <c r="H37" s="84">
        <v>0.1</v>
      </c>
      <c r="I37" s="84">
        <v>0.2</v>
      </c>
      <c r="J37" s="84">
        <v>0.1</v>
      </c>
      <c r="K37" s="84">
        <v>0.1</v>
      </c>
      <c r="L37" s="84">
        <v>0.1</v>
      </c>
      <c r="M37" s="84">
        <v>0.1</v>
      </c>
      <c r="N37" s="84">
        <v>0</v>
      </c>
      <c r="O37" s="84">
        <v>0</v>
      </c>
    </row>
    <row r="38" spans="1:15" ht="12" customHeight="1" x14ac:dyDescent="0.2">
      <c r="A38" s="82"/>
      <c r="B38" s="82"/>
      <c r="C38" s="86">
        <f>ORÇAMENTO!$I$662</f>
        <v>1311530.53</v>
      </c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</row>
    <row r="39" spans="1:15" ht="12" customHeight="1" x14ac:dyDescent="0.2">
      <c r="A39" s="82" t="s">
        <v>1752</v>
      </c>
      <c r="B39" s="82" t="s">
        <v>1753</v>
      </c>
      <c r="C39" s="83">
        <f>SUM(D39:O39)</f>
        <v>1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0.4</v>
      </c>
      <c r="N39" s="84">
        <v>0.3</v>
      </c>
      <c r="O39" s="84">
        <v>0.3</v>
      </c>
    </row>
    <row r="40" spans="1:15" ht="12" customHeight="1" x14ac:dyDescent="0.2">
      <c r="A40" s="82"/>
      <c r="B40" s="82"/>
      <c r="C40" s="86">
        <f>ORÇAMENTO!$I$691</f>
        <v>368440.15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</row>
    <row r="41" spans="1:15" ht="12" customHeight="1" x14ac:dyDescent="0.2">
      <c r="A41" s="82" t="s">
        <v>1797</v>
      </c>
      <c r="B41" s="82" t="s">
        <v>1798</v>
      </c>
      <c r="C41" s="83">
        <f>SUM(D41:O41)</f>
        <v>1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0.1</v>
      </c>
      <c r="O41" s="84">
        <v>0.9</v>
      </c>
    </row>
    <row r="42" spans="1:15" ht="12" customHeight="1" x14ac:dyDescent="0.2">
      <c r="A42" s="82"/>
      <c r="B42" s="82"/>
      <c r="C42" s="86">
        <f>ORÇAMENTO!$I$711</f>
        <v>87191.65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</row>
    <row r="43" spans="1:15" ht="12" customHeight="1" x14ac:dyDescent="0.2">
      <c r="A43" s="82" t="s">
        <v>1829</v>
      </c>
      <c r="B43" s="82" t="s">
        <v>1830</v>
      </c>
      <c r="C43" s="83">
        <f>SUM(D43:O43)</f>
        <v>1</v>
      </c>
      <c r="D43" s="84">
        <v>0</v>
      </c>
      <c r="E43" s="84">
        <v>0</v>
      </c>
      <c r="F43" s="84">
        <v>0.3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0.3</v>
      </c>
      <c r="O43" s="84">
        <v>0.4</v>
      </c>
    </row>
    <row r="44" spans="1:15" ht="12" customHeight="1" x14ac:dyDescent="0.2">
      <c r="A44" s="82"/>
      <c r="B44" s="82"/>
      <c r="C44" s="86">
        <f>ORÇAMENTO!$I$724</f>
        <v>153633.70000000001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</row>
    <row r="45" spans="1:15" ht="24" customHeight="1" x14ac:dyDescent="0.2">
      <c r="A45" s="88" t="s">
        <v>1885</v>
      </c>
      <c r="B45" s="88"/>
      <c r="C45" s="89">
        <f>C12+C14+C16+C18+C20+C22+C24+C26+C28+C30+C32+C34+C36+C38+C40+C42+C44</f>
        <v>4949253.0000000009</v>
      </c>
      <c r="D45" s="90"/>
      <c r="E45" s="90"/>
      <c r="F45" s="91"/>
      <c r="G45" s="90"/>
      <c r="H45" s="90"/>
      <c r="I45" s="90"/>
      <c r="J45" s="90"/>
      <c r="K45" s="90"/>
      <c r="L45" s="90"/>
      <c r="M45" s="90"/>
      <c r="N45" s="91"/>
      <c r="O45" s="91"/>
    </row>
    <row r="46" spans="1:15" ht="14.25" customHeight="1" x14ac:dyDescent="0.2">
      <c r="A46" s="92" t="s">
        <v>1886</v>
      </c>
      <c r="B46" s="92"/>
      <c r="C46" s="70"/>
      <c r="D46" s="93">
        <f t="shared" ref="D46:O46" si="0">D47/$C$45</f>
        <v>3.6705305708962535E-2</v>
      </c>
      <c r="E46" s="93">
        <f t="shared" si="0"/>
        <v>3.8249069181955329E-2</v>
      </c>
      <c r="F46" s="93">
        <f t="shared" si="0"/>
        <v>5.2092046697956237E-2</v>
      </c>
      <c r="G46" s="93">
        <f t="shared" si="0"/>
        <v>6.6379563016075352E-2</v>
      </c>
      <c r="H46" s="93">
        <f t="shared" si="0"/>
        <v>9.3652955528238296E-2</v>
      </c>
      <c r="I46" s="93">
        <f t="shared" si="0"/>
        <v>0.11767124333854015</v>
      </c>
      <c r="J46" s="93">
        <f t="shared" si="0"/>
        <v>0.14086332396363652</v>
      </c>
      <c r="K46" s="93">
        <f t="shared" si="0"/>
        <v>0.12618100424488299</v>
      </c>
      <c r="L46" s="93">
        <f t="shared" si="0"/>
        <v>0.13771981083650398</v>
      </c>
      <c r="M46" s="93">
        <f t="shared" si="0"/>
        <v>8.0966621477422937E-2</v>
      </c>
      <c r="N46" s="93">
        <f t="shared" si="0"/>
        <v>5.4530468587279737E-2</v>
      </c>
      <c r="O46" s="93">
        <f t="shared" si="0"/>
        <v>5.498858741854578E-2</v>
      </c>
    </row>
    <row r="47" spans="1:15" ht="14.25" customHeight="1" x14ac:dyDescent="0.2">
      <c r="A47" s="92" t="s">
        <v>1887</v>
      </c>
      <c r="B47" s="92"/>
      <c r="C47" s="70"/>
      <c r="D47" s="94">
        <f t="shared" ref="D47:O47" si="1">($C$12*D11)+($C$14*D13)+($C$16*D15)+($C$18*D17)+($C$20*D19)+($C$22*D21)+($C$24*D23)+($C$26*D25)+($C$28*D27)+($C$30*D29)+($C$32*D31)+($C$34*D33)+($C$36*D35)+($C$38*D37)+($C$40*D39)+($C$42*D41)+($C$44*D43)</f>
        <v>181663.84439599997</v>
      </c>
      <c r="E47" s="94">
        <f t="shared" si="1"/>
        <v>189304.320396</v>
      </c>
      <c r="F47" s="94">
        <f t="shared" si="1"/>
        <v>257816.71839600004</v>
      </c>
      <c r="G47" s="94">
        <f t="shared" si="1"/>
        <v>328529.25139600004</v>
      </c>
      <c r="H47" s="94">
        <f t="shared" si="1"/>
        <v>463512.17110700003</v>
      </c>
      <c r="I47" s="94">
        <f t="shared" si="1"/>
        <v>582384.75410699996</v>
      </c>
      <c r="J47" s="94">
        <f t="shared" si="1"/>
        <v>697168.22871699999</v>
      </c>
      <c r="K47" s="94">
        <f t="shared" si="1"/>
        <v>624501.71380200004</v>
      </c>
      <c r="L47" s="94">
        <f t="shared" si="1"/>
        <v>681610.18694199994</v>
      </c>
      <c r="M47" s="94">
        <f t="shared" si="1"/>
        <v>400724.29424700001</v>
      </c>
      <c r="N47" s="94">
        <f t="shared" si="1"/>
        <v>269885.08524700004</v>
      </c>
      <c r="O47" s="94">
        <f t="shared" si="1"/>
        <v>272152.431247</v>
      </c>
    </row>
    <row r="48" spans="1:15" ht="14.25" customHeight="1" x14ac:dyDescent="0.2">
      <c r="A48" s="92" t="s">
        <v>1888</v>
      </c>
      <c r="B48" s="92"/>
      <c r="C48" s="70"/>
      <c r="D48" s="95">
        <f>D46</f>
        <v>3.6705305708962535E-2</v>
      </c>
      <c r="E48" s="95">
        <f t="shared" ref="E48:O49" si="2">D48+E46</f>
        <v>7.4954374890917858E-2</v>
      </c>
      <c r="F48" s="95">
        <f t="shared" si="2"/>
        <v>0.12704642158887408</v>
      </c>
      <c r="G48" s="95">
        <f t="shared" si="2"/>
        <v>0.19342598460494942</v>
      </c>
      <c r="H48" s="95">
        <f t="shared" si="2"/>
        <v>0.28707894013318769</v>
      </c>
      <c r="I48" s="95">
        <f t="shared" si="2"/>
        <v>0.40475018347172786</v>
      </c>
      <c r="J48" s="95">
        <f t="shared" si="2"/>
        <v>0.54561350743536441</v>
      </c>
      <c r="K48" s="95">
        <f t="shared" si="2"/>
        <v>0.6717945116802474</v>
      </c>
      <c r="L48" s="95">
        <f t="shared" si="2"/>
        <v>0.80951432251675137</v>
      </c>
      <c r="M48" s="95">
        <f t="shared" si="2"/>
        <v>0.89048094399417432</v>
      </c>
      <c r="N48" s="95">
        <f t="shared" si="2"/>
        <v>0.94501141258145405</v>
      </c>
      <c r="O48" s="95">
        <f t="shared" si="2"/>
        <v>0.99999999999999978</v>
      </c>
    </row>
    <row r="49" spans="1:15" ht="14.25" customHeight="1" x14ac:dyDescent="0.2">
      <c r="A49" s="92" t="s">
        <v>1889</v>
      </c>
      <c r="B49" s="92"/>
      <c r="C49" s="70"/>
      <c r="D49" s="96">
        <f>D47</f>
        <v>181663.84439599997</v>
      </c>
      <c r="E49" s="96">
        <f t="shared" si="2"/>
        <v>370968.16479199997</v>
      </c>
      <c r="F49" s="96">
        <f t="shared" si="2"/>
        <v>628784.88318799995</v>
      </c>
      <c r="G49" s="96">
        <f t="shared" si="2"/>
        <v>957314.13458399998</v>
      </c>
      <c r="H49" s="96">
        <f t="shared" si="2"/>
        <v>1420826.3056910001</v>
      </c>
      <c r="I49" s="96">
        <f t="shared" si="2"/>
        <v>2003211.0597979999</v>
      </c>
      <c r="J49" s="96">
        <f t="shared" si="2"/>
        <v>2700379.2885149997</v>
      </c>
      <c r="K49" s="96">
        <f t="shared" si="2"/>
        <v>3324881.0023169997</v>
      </c>
      <c r="L49" s="96">
        <f t="shared" si="2"/>
        <v>4006491.1892589997</v>
      </c>
      <c r="M49" s="96">
        <f t="shared" si="2"/>
        <v>4407215.4835059997</v>
      </c>
      <c r="N49" s="96">
        <f t="shared" si="2"/>
        <v>4677100.5687529994</v>
      </c>
      <c r="O49" s="96">
        <f t="shared" si="2"/>
        <v>4949252.9999999991</v>
      </c>
    </row>
    <row r="50" spans="1:15" x14ac:dyDescent="0.2">
      <c r="A50" s="59"/>
      <c r="B50" s="59"/>
      <c r="C50" s="59"/>
      <c r="D50" s="59"/>
      <c r="E50" s="59"/>
      <c r="F50" s="59"/>
      <c r="G50" s="59"/>
    </row>
    <row r="51" spans="1:15" ht="36" customHeight="1" x14ac:dyDescent="0.2">
      <c r="A51" s="97" t="s">
        <v>1869</v>
      </c>
      <c r="B51" s="98"/>
      <c r="C51" s="98"/>
      <c r="D51" s="98"/>
      <c r="E51" s="98"/>
      <c r="F51" s="98"/>
      <c r="G51" s="98"/>
      <c r="H51" s="99"/>
      <c r="I51" s="99"/>
      <c r="J51" s="99"/>
      <c r="K51" s="99"/>
      <c r="L51" s="99"/>
      <c r="M51" s="99"/>
      <c r="N51" s="99"/>
      <c r="O51" s="99"/>
    </row>
    <row r="52" spans="1:15" ht="14.25" customHeight="1" x14ac:dyDescent="0.2">
      <c r="H52" s="100"/>
      <c r="I52" s="100"/>
      <c r="J52" s="100"/>
      <c r="K52" s="101" t="s">
        <v>1890</v>
      </c>
      <c r="L52" s="101"/>
      <c r="M52" s="101"/>
      <c r="N52" s="101"/>
      <c r="O52" s="101"/>
    </row>
    <row r="53" spans="1:15" x14ac:dyDescent="0.2">
      <c r="K53" s="66"/>
      <c r="L53" s="66"/>
      <c r="M53" s="66"/>
      <c r="N53" s="66"/>
      <c r="O53" s="66"/>
    </row>
    <row r="54" spans="1:15" x14ac:dyDescent="0.2">
      <c r="K54" s="66"/>
      <c r="L54" s="66"/>
      <c r="M54" s="66"/>
      <c r="N54" s="66"/>
      <c r="O54" s="66"/>
    </row>
  </sheetData>
  <mergeCells count="49">
    <mergeCell ref="A46:B46"/>
    <mergeCell ref="A47:B47"/>
    <mergeCell ref="A48:B48"/>
    <mergeCell ref="A49:B49"/>
    <mergeCell ref="H51:O51"/>
    <mergeCell ref="K52:O54"/>
    <mergeCell ref="A39:A40"/>
    <mergeCell ref="B39:B40"/>
    <mergeCell ref="A41:A42"/>
    <mergeCell ref="B41:B42"/>
    <mergeCell ref="A43:A44"/>
    <mergeCell ref="B43:B44"/>
    <mergeCell ref="A33:A34"/>
    <mergeCell ref="B33:B34"/>
    <mergeCell ref="A35:A36"/>
    <mergeCell ref="B35:B36"/>
    <mergeCell ref="A37:A38"/>
    <mergeCell ref="B37:B38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J8:K8"/>
    <mergeCell ref="M8:N8"/>
    <mergeCell ref="A9:O9"/>
    <mergeCell ref="A11:A12"/>
    <mergeCell ref="B11:B12"/>
    <mergeCell ref="A13:A14"/>
    <mergeCell ref="B13:B14"/>
    <mergeCell ref="D1:E1"/>
    <mergeCell ref="F1:G1"/>
    <mergeCell ref="B2:O2"/>
    <mergeCell ref="A3:O3"/>
    <mergeCell ref="J7:K7"/>
    <mergeCell ref="M7:N7"/>
  </mergeCells>
  <conditionalFormatting sqref="D11:O45">
    <cfRule type="cellIs" dxfId="0" priority="1" operator="greaterThan">
      <formula>0</formula>
    </cfRule>
  </conditionalFormatting>
  <pageMargins left="0.51180555555555496" right="0.51180555555555496" top="0.98402777777777795" bottom="0.98402777777777795" header="0.51180555555555496" footer="0.51180555555555496"/>
  <pageSetup paperSize="8" scale="71" firstPageNumber="0" orientation="landscape" horizontalDpi="300" verticalDpi="300" r:id="rId1"/>
  <headerFooter>
    <oddHeader>&amp;L &amp;C</oddHeader>
    <oddFooter>&amp;L &amp;C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DA8A8-B14C-4F76-9F52-5BB10BFC787D}">
  <sheetPr>
    <tabColor rgb="FFFF0000"/>
  </sheetPr>
  <dimension ref="A1:C40"/>
  <sheetViews>
    <sheetView view="pageBreakPreview" topLeftCell="A4" zoomScaleNormal="85" zoomScaleSheetLayoutView="100" workbookViewId="0">
      <selection activeCell="I13" sqref="I13"/>
    </sheetView>
  </sheetViews>
  <sheetFormatPr defaultColWidth="7.5" defaultRowHeight="12.75" x14ac:dyDescent="0.2"/>
  <cols>
    <col min="1" max="1" width="9.75" style="103" customWidth="1"/>
    <col min="2" max="2" width="68.25" style="103" customWidth="1"/>
    <col min="3" max="3" width="9.75" style="103" customWidth="1"/>
    <col min="4" max="256" width="7.5" style="103"/>
    <col min="257" max="257" width="9.75" style="103" customWidth="1"/>
    <col min="258" max="258" width="68.25" style="103" customWidth="1"/>
    <col min="259" max="259" width="9.75" style="103" customWidth="1"/>
    <col min="260" max="512" width="7.5" style="103"/>
    <col min="513" max="513" width="9.75" style="103" customWidth="1"/>
    <col min="514" max="514" width="68.25" style="103" customWidth="1"/>
    <col min="515" max="515" width="9.75" style="103" customWidth="1"/>
    <col min="516" max="768" width="7.5" style="103"/>
    <col min="769" max="769" width="9.75" style="103" customWidth="1"/>
    <col min="770" max="770" width="68.25" style="103" customWidth="1"/>
    <col min="771" max="771" width="9.75" style="103" customWidth="1"/>
    <col min="772" max="1024" width="7.5" style="103"/>
    <col min="1025" max="1025" width="9.75" style="103" customWidth="1"/>
    <col min="1026" max="1026" width="68.25" style="103" customWidth="1"/>
    <col min="1027" max="1027" width="9.75" style="103" customWidth="1"/>
    <col min="1028" max="1280" width="7.5" style="103"/>
    <col min="1281" max="1281" width="9.75" style="103" customWidth="1"/>
    <col min="1282" max="1282" width="68.25" style="103" customWidth="1"/>
    <col min="1283" max="1283" width="9.75" style="103" customWidth="1"/>
    <col min="1284" max="1536" width="7.5" style="103"/>
    <col min="1537" max="1537" width="9.75" style="103" customWidth="1"/>
    <col min="1538" max="1538" width="68.25" style="103" customWidth="1"/>
    <col min="1539" max="1539" width="9.75" style="103" customWidth="1"/>
    <col min="1540" max="1792" width="7.5" style="103"/>
    <col min="1793" max="1793" width="9.75" style="103" customWidth="1"/>
    <col min="1794" max="1794" width="68.25" style="103" customWidth="1"/>
    <col min="1795" max="1795" width="9.75" style="103" customWidth="1"/>
    <col min="1796" max="2048" width="7.5" style="103"/>
    <col min="2049" max="2049" width="9.75" style="103" customWidth="1"/>
    <col min="2050" max="2050" width="68.25" style="103" customWidth="1"/>
    <col min="2051" max="2051" width="9.75" style="103" customWidth="1"/>
    <col min="2052" max="2304" width="7.5" style="103"/>
    <col min="2305" max="2305" width="9.75" style="103" customWidth="1"/>
    <col min="2306" max="2306" width="68.25" style="103" customWidth="1"/>
    <col min="2307" max="2307" width="9.75" style="103" customWidth="1"/>
    <col min="2308" max="2560" width="7.5" style="103"/>
    <col min="2561" max="2561" width="9.75" style="103" customWidth="1"/>
    <col min="2562" max="2562" width="68.25" style="103" customWidth="1"/>
    <col min="2563" max="2563" width="9.75" style="103" customWidth="1"/>
    <col min="2564" max="2816" width="7.5" style="103"/>
    <col min="2817" max="2817" width="9.75" style="103" customWidth="1"/>
    <col min="2818" max="2818" width="68.25" style="103" customWidth="1"/>
    <col min="2819" max="2819" width="9.75" style="103" customWidth="1"/>
    <col min="2820" max="3072" width="7.5" style="103"/>
    <col min="3073" max="3073" width="9.75" style="103" customWidth="1"/>
    <col min="3074" max="3074" width="68.25" style="103" customWidth="1"/>
    <col min="3075" max="3075" width="9.75" style="103" customWidth="1"/>
    <col min="3076" max="3328" width="7.5" style="103"/>
    <col min="3329" max="3329" width="9.75" style="103" customWidth="1"/>
    <col min="3330" max="3330" width="68.25" style="103" customWidth="1"/>
    <col min="3331" max="3331" width="9.75" style="103" customWidth="1"/>
    <col min="3332" max="3584" width="7.5" style="103"/>
    <col min="3585" max="3585" width="9.75" style="103" customWidth="1"/>
    <col min="3586" max="3586" width="68.25" style="103" customWidth="1"/>
    <col min="3587" max="3587" width="9.75" style="103" customWidth="1"/>
    <col min="3588" max="3840" width="7.5" style="103"/>
    <col min="3841" max="3841" width="9.75" style="103" customWidth="1"/>
    <col min="3842" max="3842" width="68.25" style="103" customWidth="1"/>
    <col min="3843" max="3843" width="9.75" style="103" customWidth="1"/>
    <col min="3844" max="4096" width="7.5" style="103"/>
    <col min="4097" max="4097" width="9.75" style="103" customWidth="1"/>
    <col min="4098" max="4098" width="68.25" style="103" customWidth="1"/>
    <col min="4099" max="4099" width="9.75" style="103" customWidth="1"/>
    <col min="4100" max="4352" width="7.5" style="103"/>
    <col min="4353" max="4353" width="9.75" style="103" customWidth="1"/>
    <col min="4354" max="4354" width="68.25" style="103" customWidth="1"/>
    <col min="4355" max="4355" width="9.75" style="103" customWidth="1"/>
    <col min="4356" max="4608" width="7.5" style="103"/>
    <col min="4609" max="4609" width="9.75" style="103" customWidth="1"/>
    <col min="4610" max="4610" width="68.25" style="103" customWidth="1"/>
    <col min="4611" max="4611" width="9.75" style="103" customWidth="1"/>
    <col min="4612" max="4864" width="7.5" style="103"/>
    <col min="4865" max="4865" width="9.75" style="103" customWidth="1"/>
    <col min="4866" max="4866" width="68.25" style="103" customWidth="1"/>
    <col min="4867" max="4867" width="9.75" style="103" customWidth="1"/>
    <col min="4868" max="5120" width="7.5" style="103"/>
    <col min="5121" max="5121" width="9.75" style="103" customWidth="1"/>
    <col min="5122" max="5122" width="68.25" style="103" customWidth="1"/>
    <col min="5123" max="5123" width="9.75" style="103" customWidth="1"/>
    <col min="5124" max="5376" width="7.5" style="103"/>
    <col min="5377" max="5377" width="9.75" style="103" customWidth="1"/>
    <col min="5378" max="5378" width="68.25" style="103" customWidth="1"/>
    <col min="5379" max="5379" width="9.75" style="103" customWidth="1"/>
    <col min="5380" max="5632" width="7.5" style="103"/>
    <col min="5633" max="5633" width="9.75" style="103" customWidth="1"/>
    <col min="5634" max="5634" width="68.25" style="103" customWidth="1"/>
    <col min="5635" max="5635" width="9.75" style="103" customWidth="1"/>
    <col min="5636" max="5888" width="7.5" style="103"/>
    <col min="5889" max="5889" width="9.75" style="103" customWidth="1"/>
    <col min="5890" max="5890" width="68.25" style="103" customWidth="1"/>
    <col min="5891" max="5891" width="9.75" style="103" customWidth="1"/>
    <col min="5892" max="6144" width="7.5" style="103"/>
    <col min="6145" max="6145" width="9.75" style="103" customWidth="1"/>
    <col min="6146" max="6146" width="68.25" style="103" customWidth="1"/>
    <col min="6147" max="6147" width="9.75" style="103" customWidth="1"/>
    <col min="6148" max="6400" width="7.5" style="103"/>
    <col min="6401" max="6401" width="9.75" style="103" customWidth="1"/>
    <col min="6402" max="6402" width="68.25" style="103" customWidth="1"/>
    <col min="6403" max="6403" width="9.75" style="103" customWidth="1"/>
    <col min="6404" max="6656" width="7.5" style="103"/>
    <col min="6657" max="6657" width="9.75" style="103" customWidth="1"/>
    <col min="6658" max="6658" width="68.25" style="103" customWidth="1"/>
    <col min="6659" max="6659" width="9.75" style="103" customWidth="1"/>
    <col min="6660" max="6912" width="7.5" style="103"/>
    <col min="6913" max="6913" width="9.75" style="103" customWidth="1"/>
    <col min="6914" max="6914" width="68.25" style="103" customWidth="1"/>
    <col min="6915" max="6915" width="9.75" style="103" customWidth="1"/>
    <col min="6916" max="7168" width="7.5" style="103"/>
    <col min="7169" max="7169" width="9.75" style="103" customWidth="1"/>
    <col min="7170" max="7170" width="68.25" style="103" customWidth="1"/>
    <col min="7171" max="7171" width="9.75" style="103" customWidth="1"/>
    <col min="7172" max="7424" width="7.5" style="103"/>
    <col min="7425" max="7425" width="9.75" style="103" customWidth="1"/>
    <col min="7426" max="7426" width="68.25" style="103" customWidth="1"/>
    <col min="7427" max="7427" width="9.75" style="103" customWidth="1"/>
    <col min="7428" max="7680" width="7.5" style="103"/>
    <col min="7681" max="7681" width="9.75" style="103" customWidth="1"/>
    <col min="7682" max="7682" width="68.25" style="103" customWidth="1"/>
    <col min="7683" max="7683" width="9.75" style="103" customWidth="1"/>
    <col min="7684" max="7936" width="7.5" style="103"/>
    <col min="7937" max="7937" width="9.75" style="103" customWidth="1"/>
    <col min="7938" max="7938" width="68.25" style="103" customWidth="1"/>
    <col min="7939" max="7939" width="9.75" style="103" customWidth="1"/>
    <col min="7940" max="8192" width="7.5" style="103"/>
    <col min="8193" max="8193" width="9.75" style="103" customWidth="1"/>
    <col min="8194" max="8194" width="68.25" style="103" customWidth="1"/>
    <col min="8195" max="8195" width="9.75" style="103" customWidth="1"/>
    <col min="8196" max="8448" width="7.5" style="103"/>
    <col min="8449" max="8449" width="9.75" style="103" customWidth="1"/>
    <col min="8450" max="8450" width="68.25" style="103" customWidth="1"/>
    <col min="8451" max="8451" width="9.75" style="103" customWidth="1"/>
    <col min="8452" max="8704" width="7.5" style="103"/>
    <col min="8705" max="8705" width="9.75" style="103" customWidth="1"/>
    <col min="8706" max="8706" width="68.25" style="103" customWidth="1"/>
    <col min="8707" max="8707" width="9.75" style="103" customWidth="1"/>
    <col min="8708" max="8960" width="7.5" style="103"/>
    <col min="8961" max="8961" width="9.75" style="103" customWidth="1"/>
    <col min="8962" max="8962" width="68.25" style="103" customWidth="1"/>
    <col min="8963" max="8963" width="9.75" style="103" customWidth="1"/>
    <col min="8964" max="9216" width="7.5" style="103"/>
    <col min="9217" max="9217" width="9.75" style="103" customWidth="1"/>
    <col min="9218" max="9218" width="68.25" style="103" customWidth="1"/>
    <col min="9219" max="9219" width="9.75" style="103" customWidth="1"/>
    <col min="9220" max="9472" width="7.5" style="103"/>
    <col min="9473" max="9473" width="9.75" style="103" customWidth="1"/>
    <col min="9474" max="9474" width="68.25" style="103" customWidth="1"/>
    <col min="9475" max="9475" width="9.75" style="103" customWidth="1"/>
    <col min="9476" max="9728" width="7.5" style="103"/>
    <col min="9729" max="9729" width="9.75" style="103" customWidth="1"/>
    <col min="9730" max="9730" width="68.25" style="103" customWidth="1"/>
    <col min="9731" max="9731" width="9.75" style="103" customWidth="1"/>
    <col min="9732" max="9984" width="7.5" style="103"/>
    <col min="9985" max="9985" width="9.75" style="103" customWidth="1"/>
    <col min="9986" max="9986" width="68.25" style="103" customWidth="1"/>
    <col min="9987" max="9987" width="9.75" style="103" customWidth="1"/>
    <col min="9988" max="10240" width="7.5" style="103"/>
    <col min="10241" max="10241" width="9.75" style="103" customWidth="1"/>
    <col min="10242" max="10242" width="68.25" style="103" customWidth="1"/>
    <col min="10243" max="10243" width="9.75" style="103" customWidth="1"/>
    <col min="10244" max="10496" width="7.5" style="103"/>
    <col min="10497" max="10497" width="9.75" style="103" customWidth="1"/>
    <col min="10498" max="10498" width="68.25" style="103" customWidth="1"/>
    <col min="10499" max="10499" width="9.75" style="103" customWidth="1"/>
    <col min="10500" max="10752" width="7.5" style="103"/>
    <col min="10753" max="10753" width="9.75" style="103" customWidth="1"/>
    <col min="10754" max="10754" width="68.25" style="103" customWidth="1"/>
    <col min="10755" max="10755" width="9.75" style="103" customWidth="1"/>
    <col min="10756" max="11008" width="7.5" style="103"/>
    <col min="11009" max="11009" width="9.75" style="103" customWidth="1"/>
    <col min="11010" max="11010" width="68.25" style="103" customWidth="1"/>
    <col min="11011" max="11011" width="9.75" style="103" customWidth="1"/>
    <col min="11012" max="11264" width="7.5" style="103"/>
    <col min="11265" max="11265" width="9.75" style="103" customWidth="1"/>
    <col min="11266" max="11266" width="68.25" style="103" customWidth="1"/>
    <col min="11267" max="11267" width="9.75" style="103" customWidth="1"/>
    <col min="11268" max="11520" width="7.5" style="103"/>
    <col min="11521" max="11521" width="9.75" style="103" customWidth="1"/>
    <col min="11522" max="11522" width="68.25" style="103" customWidth="1"/>
    <col min="11523" max="11523" width="9.75" style="103" customWidth="1"/>
    <col min="11524" max="11776" width="7.5" style="103"/>
    <col min="11777" max="11777" width="9.75" style="103" customWidth="1"/>
    <col min="11778" max="11778" width="68.25" style="103" customWidth="1"/>
    <col min="11779" max="11779" width="9.75" style="103" customWidth="1"/>
    <col min="11780" max="12032" width="7.5" style="103"/>
    <col min="12033" max="12033" width="9.75" style="103" customWidth="1"/>
    <col min="12034" max="12034" width="68.25" style="103" customWidth="1"/>
    <col min="12035" max="12035" width="9.75" style="103" customWidth="1"/>
    <col min="12036" max="12288" width="7.5" style="103"/>
    <col min="12289" max="12289" width="9.75" style="103" customWidth="1"/>
    <col min="12290" max="12290" width="68.25" style="103" customWidth="1"/>
    <col min="12291" max="12291" width="9.75" style="103" customWidth="1"/>
    <col min="12292" max="12544" width="7.5" style="103"/>
    <col min="12545" max="12545" width="9.75" style="103" customWidth="1"/>
    <col min="12546" max="12546" width="68.25" style="103" customWidth="1"/>
    <col min="12547" max="12547" width="9.75" style="103" customWidth="1"/>
    <col min="12548" max="12800" width="7.5" style="103"/>
    <col min="12801" max="12801" width="9.75" style="103" customWidth="1"/>
    <col min="12802" max="12802" width="68.25" style="103" customWidth="1"/>
    <col min="12803" max="12803" width="9.75" style="103" customWidth="1"/>
    <col min="12804" max="13056" width="7.5" style="103"/>
    <col min="13057" max="13057" width="9.75" style="103" customWidth="1"/>
    <col min="13058" max="13058" width="68.25" style="103" customWidth="1"/>
    <col min="13059" max="13059" width="9.75" style="103" customWidth="1"/>
    <col min="13060" max="13312" width="7.5" style="103"/>
    <col min="13313" max="13313" width="9.75" style="103" customWidth="1"/>
    <col min="13314" max="13314" width="68.25" style="103" customWidth="1"/>
    <col min="13315" max="13315" width="9.75" style="103" customWidth="1"/>
    <col min="13316" max="13568" width="7.5" style="103"/>
    <col min="13569" max="13569" width="9.75" style="103" customWidth="1"/>
    <col min="13570" max="13570" width="68.25" style="103" customWidth="1"/>
    <col min="13571" max="13571" width="9.75" style="103" customWidth="1"/>
    <col min="13572" max="13824" width="7.5" style="103"/>
    <col min="13825" max="13825" width="9.75" style="103" customWidth="1"/>
    <col min="13826" max="13826" width="68.25" style="103" customWidth="1"/>
    <col min="13827" max="13827" width="9.75" style="103" customWidth="1"/>
    <col min="13828" max="14080" width="7.5" style="103"/>
    <col min="14081" max="14081" width="9.75" style="103" customWidth="1"/>
    <col min="14082" max="14082" width="68.25" style="103" customWidth="1"/>
    <col min="14083" max="14083" width="9.75" style="103" customWidth="1"/>
    <col min="14084" max="14336" width="7.5" style="103"/>
    <col min="14337" max="14337" width="9.75" style="103" customWidth="1"/>
    <col min="14338" max="14338" width="68.25" style="103" customWidth="1"/>
    <col min="14339" max="14339" width="9.75" style="103" customWidth="1"/>
    <col min="14340" max="14592" width="7.5" style="103"/>
    <col min="14593" max="14593" width="9.75" style="103" customWidth="1"/>
    <col min="14594" max="14594" width="68.25" style="103" customWidth="1"/>
    <col min="14595" max="14595" width="9.75" style="103" customWidth="1"/>
    <col min="14596" max="14848" width="7.5" style="103"/>
    <col min="14849" max="14849" width="9.75" style="103" customWidth="1"/>
    <col min="14850" max="14850" width="68.25" style="103" customWidth="1"/>
    <col min="14851" max="14851" width="9.75" style="103" customWidth="1"/>
    <col min="14852" max="15104" width="7.5" style="103"/>
    <col min="15105" max="15105" width="9.75" style="103" customWidth="1"/>
    <col min="15106" max="15106" width="68.25" style="103" customWidth="1"/>
    <col min="15107" max="15107" width="9.75" style="103" customWidth="1"/>
    <col min="15108" max="15360" width="7.5" style="103"/>
    <col min="15361" max="15361" width="9.75" style="103" customWidth="1"/>
    <col min="15362" max="15362" width="68.25" style="103" customWidth="1"/>
    <col min="15363" max="15363" width="9.75" style="103" customWidth="1"/>
    <col min="15364" max="15616" width="7.5" style="103"/>
    <col min="15617" max="15617" width="9.75" style="103" customWidth="1"/>
    <col min="15618" max="15618" width="68.25" style="103" customWidth="1"/>
    <col min="15619" max="15619" width="9.75" style="103" customWidth="1"/>
    <col min="15620" max="15872" width="7.5" style="103"/>
    <col min="15873" max="15873" width="9.75" style="103" customWidth="1"/>
    <col min="15874" max="15874" width="68.25" style="103" customWidth="1"/>
    <col min="15875" max="15875" width="9.75" style="103" customWidth="1"/>
    <col min="15876" max="16128" width="7.5" style="103"/>
    <col min="16129" max="16129" width="9.75" style="103" customWidth="1"/>
    <col min="16130" max="16130" width="68.25" style="103" customWidth="1"/>
    <col min="16131" max="16131" width="9.75" style="103" customWidth="1"/>
    <col min="16132" max="16384" width="7.5" style="103"/>
  </cols>
  <sheetData>
    <row r="1" spans="1:3" ht="85.5" customHeight="1" thickBot="1" x14ac:dyDescent="0.3">
      <c r="A1" s="102"/>
      <c r="B1" s="102"/>
      <c r="C1" s="102"/>
    </row>
    <row r="2" spans="1:3" ht="9" customHeight="1" thickBot="1" x14ac:dyDescent="0.3">
      <c r="A2" s="104"/>
      <c r="B2" s="104"/>
      <c r="C2" s="104"/>
    </row>
    <row r="3" spans="1:3" ht="19.5" customHeight="1" thickBot="1" x14ac:dyDescent="0.25">
      <c r="A3" s="105" t="s">
        <v>1891</v>
      </c>
      <c r="B3" s="105"/>
      <c r="C3" s="105"/>
    </row>
    <row r="4" spans="1:3" ht="18" customHeight="1" thickBot="1" x14ac:dyDescent="0.25">
      <c r="A4" s="105"/>
      <c r="B4" s="105"/>
      <c r="C4" s="105"/>
    </row>
    <row r="5" spans="1:3" ht="20.25" customHeight="1" thickBot="1" x14ac:dyDescent="0.25">
      <c r="A5" s="106" t="s">
        <v>1892</v>
      </c>
      <c r="B5" s="106"/>
      <c r="C5" s="106"/>
    </row>
    <row r="6" spans="1:3" ht="16.5" thickBot="1" x14ac:dyDescent="0.3">
      <c r="A6" s="107" t="s">
        <v>17</v>
      </c>
      <c r="B6" s="108" t="s">
        <v>1893</v>
      </c>
      <c r="C6" s="109" t="s">
        <v>1894</v>
      </c>
    </row>
    <row r="7" spans="1:3" x14ac:dyDescent="0.2">
      <c r="A7" s="110">
        <v>1</v>
      </c>
      <c r="B7" s="111" t="s">
        <v>1895</v>
      </c>
      <c r="C7" s="112"/>
    </row>
    <row r="8" spans="1:3" ht="13.5" thickBot="1" x14ac:dyDescent="0.25">
      <c r="A8" s="113"/>
      <c r="B8" s="114" t="s">
        <v>1896</v>
      </c>
      <c r="C8" s="115">
        <f>'[1]COMP. DO BDI'!B7</f>
        <v>0.04</v>
      </c>
    </row>
    <row r="9" spans="1:3" x14ac:dyDescent="0.2">
      <c r="A9" s="110">
        <v>2</v>
      </c>
      <c r="B9" s="111" t="s">
        <v>1897</v>
      </c>
      <c r="C9" s="116"/>
    </row>
    <row r="10" spans="1:3" ht="13.5" thickBot="1" x14ac:dyDescent="0.25">
      <c r="A10" s="113"/>
      <c r="B10" s="114" t="s">
        <v>1896</v>
      </c>
      <c r="C10" s="115">
        <f>'[1]COMP. DO BDI'!B10</f>
        <v>1.23E-2</v>
      </c>
    </row>
    <row r="11" spans="1:3" x14ac:dyDescent="0.2">
      <c r="A11" s="110">
        <v>3</v>
      </c>
      <c r="B11" s="111" t="s">
        <v>1898</v>
      </c>
      <c r="C11" s="116"/>
    </row>
    <row r="12" spans="1:3" x14ac:dyDescent="0.2">
      <c r="A12" s="117" t="s">
        <v>1899</v>
      </c>
      <c r="B12" s="118" t="s">
        <v>1900</v>
      </c>
      <c r="C12" s="119">
        <f>'[1]COMP. DO BDI'!B9</f>
        <v>1.2700000000000001E-2</v>
      </c>
    </row>
    <row r="13" spans="1:3" x14ac:dyDescent="0.2">
      <c r="A13" s="117" t="s">
        <v>1901</v>
      </c>
      <c r="B13" s="118" t="s">
        <v>1902</v>
      </c>
      <c r="C13" s="119">
        <f>'[1]COMP. DO BDI'!B8</f>
        <v>8.0000000000000002E-3</v>
      </c>
    </row>
    <row r="14" spans="1:3" ht="13.5" thickBot="1" x14ac:dyDescent="0.25">
      <c r="A14" s="113"/>
      <c r="B14" s="114" t="s">
        <v>1896</v>
      </c>
      <c r="C14" s="115">
        <f>SUM(C12:C13)</f>
        <v>2.0700000000000003E-2</v>
      </c>
    </row>
    <row r="15" spans="1:3" x14ac:dyDescent="0.2">
      <c r="A15" s="110">
        <v>4</v>
      </c>
      <c r="B15" s="111" t="s">
        <v>1903</v>
      </c>
      <c r="C15" s="116"/>
    </row>
    <row r="16" spans="1:3" x14ac:dyDescent="0.2">
      <c r="A16" s="117" t="s">
        <v>1904</v>
      </c>
      <c r="B16" s="118" t="s">
        <v>1905</v>
      </c>
      <c r="C16" s="119">
        <f>'[1]COMP. DO BDI'!B12</f>
        <v>6.5000000000000006E-3</v>
      </c>
    </row>
    <row r="17" spans="1:3" x14ac:dyDescent="0.2">
      <c r="A17" s="117" t="s">
        <v>1906</v>
      </c>
      <c r="B17" s="118" t="s">
        <v>1907</v>
      </c>
      <c r="C17" s="119">
        <f>'[1]COMP. DO BDI'!B13</f>
        <v>0.03</v>
      </c>
    </row>
    <row r="18" spans="1:3" x14ac:dyDescent="0.2">
      <c r="A18" s="117" t="s">
        <v>1908</v>
      </c>
      <c r="B18" s="118" t="s">
        <v>1909</v>
      </c>
      <c r="C18" s="119">
        <f>'[1]COMP. DO BDI'!B14</f>
        <v>0.02</v>
      </c>
    </row>
    <row r="19" spans="1:3" x14ac:dyDescent="0.2">
      <c r="A19" s="117" t="s">
        <v>1910</v>
      </c>
      <c r="B19" s="118" t="s">
        <v>1911</v>
      </c>
      <c r="C19" s="119">
        <f>'[1]COMP. DO BDI'!B15</f>
        <v>0.02</v>
      </c>
    </row>
    <row r="20" spans="1:3" ht="13.5" thickBot="1" x14ac:dyDescent="0.25">
      <c r="A20" s="113"/>
      <c r="B20" s="114" t="s">
        <v>1896</v>
      </c>
      <c r="C20" s="115">
        <f>SUM(C16:C19)</f>
        <v>7.6499999999999999E-2</v>
      </c>
    </row>
    <row r="21" spans="1:3" x14ac:dyDescent="0.2">
      <c r="A21" s="110">
        <v>5</v>
      </c>
      <c r="B21" s="111" t="s">
        <v>1912</v>
      </c>
      <c r="C21" s="116"/>
    </row>
    <row r="22" spans="1:3" x14ac:dyDescent="0.2">
      <c r="A22" s="120"/>
      <c r="B22" s="121" t="s">
        <v>1912</v>
      </c>
      <c r="C22" s="122">
        <f>'[1]COMP. DO BDI'!B11</f>
        <v>6.25E-2</v>
      </c>
    </row>
    <row r="23" spans="1:3" ht="13.5" thickBot="1" x14ac:dyDescent="0.25">
      <c r="A23" s="113"/>
      <c r="B23" s="114" t="s">
        <v>1896</v>
      </c>
      <c r="C23" s="115">
        <f>C22</f>
        <v>6.25E-2</v>
      </c>
    </row>
    <row r="24" spans="1:3" ht="15.75" thickBot="1" x14ac:dyDescent="0.3">
      <c r="A24" s="123" t="s">
        <v>1913</v>
      </c>
      <c r="B24" s="123"/>
      <c r="C24" s="124">
        <f>'[1]COMP. DO BDI'!B17</f>
        <v>0.23536088048186254</v>
      </c>
    </row>
    <row r="25" spans="1:3" ht="13.5" thickBot="1" x14ac:dyDescent="0.25">
      <c r="A25" s="125"/>
      <c r="C25" s="126"/>
    </row>
    <row r="26" spans="1:3" x14ac:dyDescent="0.2">
      <c r="A26" s="127"/>
      <c r="B26" s="127"/>
      <c r="C26" s="127"/>
    </row>
    <row r="27" spans="1:3" ht="15" x14ac:dyDescent="0.25">
      <c r="A27" s="128" t="s">
        <v>1914</v>
      </c>
      <c r="B27" s="128"/>
      <c r="C27" s="128"/>
    </row>
    <row r="28" spans="1:3" x14ac:dyDescent="0.2">
      <c r="A28" s="129"/>
      <c r="B28" s="129"/>
      <c r="C28" s="129"/>
    </row>
    <row r="29" spans="1:3" x14ac:dyDescent="0.2">
      <c r="A29" s="129"/>
      <c r="B29" s="129"/>
      <c r="C29" s="129"/>
    </row>
    <row r="30" spans="1:3" x14ac:dyDescent="0.2">
      <c r="A30" s="129"/>
      <c r="B30" s="129"/>
      <c r="C30" s="129"/>
    </row>
    <row r="31" spans="1:3" x14ac:dyDescent="0.2">
      <c r="A31" s="129"/>
      <c r="B31" s="129"/>
      <c r="C31" s="129"/>
    </row>
    <row r="32" spans="1:3" ht="15" x14ac:dyDescent="0.25">
      <c r="A32" s="130"/>
      <c r="B32" s="130"/>
      <c r="C32" s="130"/>
    </row>
    <row r="33" spans="1:3" ht="13.5" thickBot="1" x14ac:dyDescent="0.25">
      <c r="A33" s="131"/>
      <c r="B33" s="131"/>
      <c r="C33" s="131"/>
    </row>
    <row r="34" spans="1:3" ht="13.5" thickBot="1" x14ac:dyDescent="0.25">
      <c r="A34" s="125"/>
      <c r="C34" s="126"/>
    </row>
    <row r="35" spans="1:3" x14ac:dyDescent="0.2">
      <c r="A35" s="127"/>
      <c r="B35" s="127"/>
      <c r="C35" s="127"/>
    </row>
    <row r="36" spans="1:3" x14ac:dyDescent="0.2">
      <c r="A36" s="132" t="s">
        <v>1915</v>
      </c>
      <c r="B36" s="132"/>
      <c r="C36" s="132"/>
    </row>
    <row r="37" spans="1:3" x14ac:dyDescent="0.2">
      <c r="A37" s="129"/>
      <c r="B37" s="129"/>
      <c r="C37" s="129"/>
    </row>
    <row r="38" spans="1:3" x14ac:dyDescent="0.2">
      <c r="A38" s="129" t="s">
        <v>1916</v>
      </c>
      <c r="B38" s="129"/>
      <c r="C38" s="129"/>
    </row>
    <row r="39" spans="1:3" ht="15" x14ac:dyDescent="0.2">
      <c r="A39" s="133" t="s">
        <v>1917</v>
      </c>
      <c r="B39" s="133"/>
      <c r="C39" s="133"/>
    </row>
    <row r="40" spans="1:3" ht="13.5" thickBot="1" x14ac:dyDescent="0.25">
      <c r="A40" s="134" t="s">
        <v>1918</v>
      </c>
      <c r="B40" s="134"/>
      <c r="C40" s="134"/>
    </row>
  </sheetData>
  <sheetProtection selectLockedCells="1" selectUnlockedCells="1"/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1102362204722" right="0.51181102362204722" top="0.78740157480314965" bottom="0.78740157480314965" header="0.51181102362204722" footer="0.51181102362204722"/>
  <pageSetup paperSize="9" scale="80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EC437-DA31-4F79-92FC-68B52938A9E2}">
  <sheetPr>
    <tabColor theme="4" tint="-0.249977111117893"/>
  </sheetPr>
  <dimension ref="A3:S57"/>
  <sheetViews>
    <sheetView view="pageBreakPreview" zoomScaleSheetLayoutView="100" workbookViewId="0">
      <selection activeCell="D20" sqref="D20"/>
    </sheetView>
  </sheetViews>
  <sheetFormatPr defaultColWidth="7.5" defaultRowHeight="12.75" x14ac:dyDescent="0.2"/>
  <cols>
    <col min="1" max="1" width="63" style="103" customWidth="1"/>
    <col min="2" max="2" width="8.75" style="103" customWidth="1"/>
    <col min="3" max="4" width="7.5" style="103"/>
    <col min="5" max="5" width="1.875" style="103" customWidth="1"/>
    <col min="6" max="6" width="21.25" style="103" customWidth="1"/>
    <col min="7" max="11" width="7.5" style="103"/>
    <col min="12" max="12" width="16.5" style="103" customWidth="1"/>
    <col min="13" max="13" width="2.875" style="103" customWidth="1"/>
    <col min="14" max="256" width="7.5" style="103"/>
    <col min="257" max="257" width="63" style="103" customWidth="1"/>
    <col min="258" max="258" width="8.75" style="103" customWidth="1"/>
    <col min="259" max="260" width="7.5" style="103"/>
    <col min="261" max="261" width="1.875" style="103" customWidth="1"/>
    <col min="262" max="262" width="21.25" style="103" customWidth="1"/>
    <col min="263" max="267" width="7.5" style="103"/>
    <col min="268" max="268" width="16.5" style="103" customWidth="1"/>
    <col min="269" max="269" width="2.875" style="103" customWidth="1"/>
    <col min="270" max="512" width="7.5" style="103"/>
    <col min="513" max="513" width="63" style="103" customWidth="1"/>
    <col min="514" max="514" width="8.75" style="103" customWidth="1"/>
    <col min="515" max="516" width="7.5" style="103"/>
    <col min="517" max="517" width="1.875" style="103" customWidth="1"/>
    <col min="518" max="518" width="21.25" style="103" customWidth="1"/>
    <col min="519" max="523" width="7.5" style="103"/>
    <col min="524" max="524" width="16.5" style="103" customWidth="1"/>
    <col min="525" max="525" width="2.875" style="103" customWidth="1"/>
    <col min="526" max="768" width="7.5" style="103"/>
    <col min="769" max="769" width="63" style="103" customWidth="1"/>
    <col min="770" max="770" width="8.75" style="103" customWidth="1"/>
    <col min="771" max="772" width="7.5" style="103"/>
    <col min="773" max="773" width="1.875" style="103" customWidth="1"/>
    <col min="774" max="774" width="21.25" style="103" customWidth="1"/>
    <col min="775" max="779" width="7.5" style="103"/>
    <col min="780" max="780" width="16.5" style="103" customWidth="1"/>
    <col min="781" max="781" width="2.875" style="103" customWidth="1"/>
    <col min="782" max="1024" width="7.5" style="103"/>
    <col min="1025" max="1025" width="63" style="103" customWidth="1"/>
    <col min="1026" max="1026" width="8.75" style="103" customWidth="1"/>
    <col min="1027" max="1028" width="7.5" style="103"/>
    <col min="1029" max="1029" width="1.875" style="103" customWidth="1"/>
    <col min="1030" max="1030" width="21.25" style="103" customWidth="1"/>
    <col min="1031" max="1035" width="7.5" style="103"/>
    <col min="1036" max="1036" width="16.5" style="103" customWidth="1"/>
    <col min="1037" max="1037" width="2.875" style="103" customWidth="1"/>
    <col min="1038" max="1280" width="7.5" style="103"/>
    <col min="1281" max="1281" width="63" style="103" customWidth="1"/>
    <col min="1282" max="1282" width="8.75" style="103" customWidth="1"/>
    <col min="1283" max="1284" width="7.5" style="103"/>
    <col min="1285" max="1285" width="1.875" style="103" customWidth="1"/>
    <col min="1286" max="1286" width="21.25" style="103" customWidth="1"/>
    <col min="1287" max="1291" width="7.5" style="103"/>
    <col min="1292" max="1292" width="16.5" style="103" customWidth="1"/>
    <col min="1293" max="1293" width="2.875" style="103" customWidth="1"/>
    <col min="1294" max="1536" width="7.5" style="103"/>
    <col min="1537" max="1537" width="63" style="103" customWidth="1"/>
    <col min="1538" max="1538" width="8.75" style="103" customWidth="1"/>
    <col min="1539" max="1540" width="7.5" style="103"/>
    <col min="1541" max="1541" width="1.875" style="103" customWidth="1"/>
    <col min="1542" max="1542" width="21.25" style="103" customWidth="1"/>
    <col min="1543" max="1547" width="7.5" style="103"/>
    <col min="1548" max="1548" width="16.5" style="103" customWidth="1"/>
    <col min="1549" max="1549" width="2.875" style="103" customWidth="1"/>
    <col min="1550" max="1792" width="7.5" style="103"/>
    <col min="1793" max="1793" width="63" style="103" customWidth="1"/>
    <col min="1794" max="1794" width="8.75" style="103" customWidth="1"/>
    <col min="1795" max="1796" width="7.5" style="103"/>
    <col min="1797" max="1797" width="1.875" style="103" customWidth="1"/>
    <col min="1798" max="1798" width="21.25" style="103" customWidth="1"/>
    <col min="1799" max="1803" width="7.5" style="103"/>
    <col min="1804" max="1804" width="16.5" style="103" customWidth="1"/>
    <col min="1805" max="1805" width="2.875" style="103" customWidth="1"/>
    <col min="1806" max="2048" width="7.5" style="103"/>
    <col min="2049" max="2049" width="63" style="103" customWidth="1"/>
    <col min="2050" max="2050" width="8.75" style="103" customWidth="1"/>
    <col min="2051" max="2052" width="7.5" style="103"/>
    <col min="2053" max="2053" width="1.875" style="103" customWidth="1"/>
    <col min="2054" max="2054" width="21.25" style="103" customWidth="1"/>
    <col min="2055" max="2059" width="7.5" style="103"/>
    <col min="2060" max="2060" width="16.5" style="103" customWidth="1"/>
    <col min="2061" max="2061" width="2.875" style="103" customWidth="1"/>
    <col min="2062" max="2304" width="7.5" style="103"/>
    <col min="2305" max="2305" width="63" style="103" customWidth="1"/>
    <col min="2306" max="2306" width="8.75" style="103" customWidth="1"/>
    <col min="2307" max="2308" width="7.5" style="103"/>
    <col min="2309" max="2309" width="1.875" style="103" customWidth="1"/>
    <col min="2310" max="2310" width="21.25" style="103" customWidth="1"/>
    <col min="2311" max="2315" width="7.5" style="103"/>
    <col min="2316" max="2316" width="16.5" style="103" customWidth="1"/>
    <col min="2317" max="2317" width="2.875" style="103" customWidth="1"/>
    <col min="2318" max="2560" width="7.5" style="103"/>
    <col min="2561" max="2561" width="63" style="103" customWidth="1"/>
    <col min="2562" max="2562" width="8.75" style="103" customWidth="1"/>
    <col min="2563" max="2564" width="7.5" style="103"/>
    <col min="2565" max="2565" width="1.875" style="103" customWidth="1"/>
    <col min="2566" max="2566" width="21.25" style="103" customWidth="1"/>
    <col min="2567" max="2571" width="7.5" style="103"/>
    <col min="2572" max="2572" width="16.5" style="103" customWidth="1"/>
    <col min="2573" max="2573" width="2.875" style="103" customWidth="1"/>
    <col min="2574" max="2816" width="7.5" style="103"/>
    <col min="2817" max="2817" width="63" style="103" customWidth="1"/>
    <col min="2818" max="2818" width="8.75" style="103" customWidth="1"/>
    <col min="2819" max="2820" width="7.5" style="103"/>
    <col min="2821" max="2821" width="1.875" style="103" customWidth="1"/>
    <col min="2822" max="2822" width="21.25" style="103" customWidth="1"/>
    <col min="2823" max="2827" width="7.5" style="103"/>
    <col min="2828" max="2828" width="16.5" style="103" customWidth="1"/>
    <col min="2829" max="2829" width="2.875" style="103" customWidth="1"/>
    <col min="2830" max="3072" width="7.5" style="103"/>
    <col min="3073" max="3073" width="63" style="103" customWidth="1"/>
    <col min="3074" max="3074" width="8.75" style="103" customWidth="1"/>
    <col min="3075" max="3076" width="7.5" style="103"/>
    <col min="3077" max="3077" width="1.875" style="103" customWidth="1"/>
    <col min="3078" max="3078" width="21.25" style="103" customWidth="1"/>
    <col min="3079" max="3083" width="7.5" style="103"/>
    <col min="3084" max="3084" width="16.5" style="103" customWidth="1"/>
    <col min="3085" max="3085" width="2.875" style="103" customWidth="1"/>
    <col min="3086" max="3328" width="7.5" style="103"/>
    <col min="3329" max="3329" width="63" style="103" customWidth="1"/>
    <col min="3330" max="3330" width="8.75" style="103" customWidth="1"/>
    <col min="3331" max="3332" width="7.5" style="103"/>
    <col min="3333" max="3333" width="1.875" style="103" customWidth="1"/>
    <col min="3334" max="3334" width="21.25" style="103" customWidth="1"/>
    <col min="3335" max="3339" width="7.5" style="103"/>
    <col min="3340" max="3340" width="16.5" style="103" customWidth="1"/>
    <col min="3341" max="3341" width="2.875" style="103" customWidth="1"/>
    <col min="3342" max="3584" width="7.5" style="103"/>
    <col min="3585" max="3585" width="63" style="103" customWidth="1"/>
    <col min="3586" max="3586" width="8.75" style="103" customWidth="1"/>
    <col min="3587" max="3588" width="7.5" style="103"/>
    <col min="3589" max="3589" width="1.875" style="103" customWidth="1"/>
    <col min="3590" max="3590" width="21.25" style="103" customWidth="1"/>
    <col min="3591" max="3595" width="7.5" style="103"/>
    <col min="3596" max="3596" width="16.5" style="103" customWidth="1"/>
    <col min="3597" max="3597" width="2.875" style="103" customWidth="1"/>
    <col min="3598" max="3840" width="7.5" style="103"/>
    <col min="3841" max="3841" width="63" style="103" customWidth="1"/>
    <col min="3842" max="3842" width="8.75" style="103" customWidth="1"/>
    <col min="3843" max="3844" width="7.5" style="103"/>
    <col min="3845" max="3845" width="1.875" style="103" customWidth="1"/>
    <col min="3846" max="3846" width="21.25" style="103" customWidth="1"/>
    <col min="3847" max="3851" width="7.5" style="103"/>
    <col min="3852" max="3852" width="16.5" style="103" customWidth="1"/>
    <col min="3853" max="3853" width="2.875" style="103" customWidth="1"/>
    <col min="3854" max="4096" width="7.5" style="103"/>
    <col min="4097" max="4097" width="63" style="103" customWidth="1"/>
    <col min="4098" max="4098" width="8.75" style="103" customWidth="1"/>
    <col min="4099" max="4100" width="7.5" style="103"/>
    <col min="4101" max="4101" width="1.875" style="103" customWidth="1"/>
    <col min="4102" max="4102" width="21.25" style="103" customWidth="1"/>
    <col min="4103" max="4107" width="7.5" style="103"/>
    <col min="4108" max="4108" width="16.5" style="103" customWidth="1"/>
    <col min="4109" max="4109" width="2.875" style="103" customWidth="1"/>
    <col min="4110" max="4352" width="7.5" style="103"/>
    <col min="4353" max="4353" width="63" style="103" customWidth="1"/>
    <col min="4354" max="4354" width="8.75" style="103" customWidth="1"/>
    <col min="4355" max="4356" width="7.5" style="103"/>
    <col min="4357" max="4357" width="1.875" style="103" customWidth="1"/>
    <col min="4358" max="4358" width="21.25" style="103" customWidth="1"/>
    <col min="4359" max="4363" width="7.5" style="103"/>
    <col min="4364" max="4364" width="16.5" style="103" customWidth="1"/>
    <col min="4365" max="4365" width="2.875" style="103" customWidth="1"/>
    <col min="4366" max="4608" width="7.5" style="103"/>
    <col min="4609" max="4609" width="63" style="103" customWidth="1"/>
    <col min="4610" max="4610" width="8.75" style="103" customWidth="1"/>
    <col min="4611" max="4612" width="7.5" style="103"/>
    <col min="4613" max="4613" width="1.875" style="103" customWidth="1"/>
    <col min="4614" max="4614" width="21.25" style="103" customWidth="1"/>
    <col min="4615" max="4619" width="7.5" style="103"/>
    <col min="4620" max="4620" width="16.5" style="103" customWidth="1"/>
    <col min="4621" max="4621" width="2.875" style="103" customWidth="1"/>
    <col min="4622" max="4864" width="7.5" style="103"/>
    <col min="4865" max="4865" width="63" style="103" customWidth="1"/>
    <col min="4866" max="4866" width="8.75" style="103" customWidth="1"/>
    <col min="4867" max="4868" width="7.5" style="103"/>
    <col min="4869" max="4869" width="1.875" style="103" customWidth="1"/>
    <col min="4870" max="4870" width="21.25" style="103" customWidth="1"/>
    <col min="4871" max="4875" width="7.5" style="103"/>
    <col min="4876" max="4876" width="16.5" style="103" customWidth="1"/>
    <col min="4877" max="4877" width="2.875" style="103" customWidth="1"/>
    <col min="4878" max="5120" width="7.5" style="103"/>
    <col min="5121" max="5121" width="63" style="103" customWidth="1"/>
    <col min="5122" max="5122" width="8.75" style="103" customWidth="1"/>
    <col min="5123" max="5124" width="7.5" style="103"/>
    <col min="5125" max="5125" width="1.875" style="103" customWidth="1"/>
    <col min="5126" max="5126" width="21.25" style="103" customWidth="1"/>
    <col min="5127" max="5131" width="7.5" style="103"/>
    <col min="5132" max="5132" width="16.5" style="103" customWidth="1"/>
    <col min="5133" max="5133" width="2.875" style="103" customWidth="1"/>
    <col min="5134" max="5376" width="7.5" style="103"/>
    <col min="5377" max="5377" width="63" style="103" customWidth="1"/>
    <col min="5378" max="5378" width="8.75" style="103" customWidth="1"/>
    <col min="5379" max="5380" width="7.5" style="103"/>
    <col min="5381" max="5381" width="1.875" style="103" customWidth="1"/>
    <col min="5382" max="5382" width="21.25" style="103" customWidth="1"/>
    <col min="5383" max="5387" width="7.5" style="103"/>
    <col min="5388" max="5388" width="16.5" style="103" customWidth="1"/>
    <col min="5389" max="5389" width="2.875" style="103" customWidth="1"/>
    <col min="5390" max="5632" width="7.5" style="103"/>
    <col min="5633" max="5633" width="63" style="103" customWidth="1"/>
    <col min="5634" max="5634" width="8.75" style="103" customWidth="1"/>
    <col min="5635" max="5636" width="7.5" style="103"/>
    <col min="5637" max="5637" width="1.875" style="103" customWidth="1"/>
    <col min="5638" max="5638" width="21.25" style="103" customWidth="1"/>
    <col min="5639" max="5643" width="7.5" style="103"/>
    <col min="5644" max="5644" width="16.5" style="103" customWidth="1"/>
    <col min="5645" max="5645" width="2.875" style="103" customWidth="1"/>
    <col min="5646" max="5888" width="7.5" style="103"/>
    <col min="5889" max="5889" width="63" style="103" customWidth="1"/>
    <col min="5890" max="5890" width="8.75" style="103" customWidth="1"/>
    <col min="5891" max="5892" width="7.5" style="103"/>
    <col min="5893" max="5893" width="1.875" style="103" customWidth="1"/>
    <col min="5894" max="5894" width="21.25" style="103" customWidth="1"/>
    <col min="5895" max="5899" width="7.5" style="103"/>
    <col min="5900" max="5900" width="16.5" style="103" customWidth="1"/>
    <col min="5901" max="5901" width="2.875" style="103" customWidth="1"/>
    <col min="5902" max="6144" width="7.5" style="103"/>
    <col min="6145" max="6145" width="63" style="103" customWidth="1"/>
    <col min="6146" max="6146" width="8.75" style="103" customWidth="1"/>
    <col min="6147" max="6148" width="7.5" style="103"/>
    <col min="6149" max="6149" width="1.875" style="103" customWidth="1"/>
    <col min="6150" max="6150" width="21.25" style="103" customWidth="1"/>
    <col min="6151" max="6155" width="7.5" style="103"/>
    <col min="6156" max="6156" width="16.5" style="103" customWidth="1"/>
    <col min="6157" max="6157" width="2.875" style="103" customWidth="1"/>
    <col min="6158" max="6400" width="7.5" style="103"/>
    <col min="6401" max="6401" width="63" style="103" customWidth="1"/>
    <col min="6402" max="6402" width="8.75" style="103" customWidth="1"/>
    <col min="6403" max="6404" width="7.5" style="103"/>
    <col min="6405" max="6405" width="1.875" style="103" customWidth="1"/>
    <col min="6406" max="6406" width="21.25" style="103" customWidth="1"/>
    <col min="6407" max="6411" width="7.5" style="103"/>
    <col min="6412" max="6412" width="16.5" style="103" customWidth="1"/>
    <col min="6413" max="6413" width="2.875" style="103" customWidth="1"/>
    <col min="6414" max="6656" width="7.5" style="103"/>
    <col min="6657" max="6657" width="63" style="103" customWidth="1"/>
    <col min="6658" max="6658" width="8.75" style="103" customWidth="1"/>
    <col min="6659" max="6660" width="7.5" style="103"/>
    <col min="6661" max="6661" width="1.875" style="103" customWidth="1"/>
    <col min="6662" max="6662" width="21.25" style="103" customWidth="1"/>
    <col min="6663" max="6667" width="7.5" style="103"/>
    <col min="6668" max="6668" width="16.5" style="103" customWidth="1"/>
    <col min="6669" max="6669" width="2.875" style="103" customWidth="1"/>
    <col min="6670" max="6912" width="7.5" style="103"/>
    <col min="6913" max="6913" width="63" style="103" customWidth="1"/>
    <col min="6914" max="6914" width="8.75" style="103" customWidth="1"/>
    <col min="6915" max="6916" width="7.5" style="103"/>
    <col min="6917" max="6917" width="1.875" style="103" customWidth="1"/>
    <col min="6918" max="6918" width="21.25" style="103" customWidth="1"/>
    <col min="6919" max="6923" width="7.5" style="103"/>
    <col min="6924" max="6924" width="16.5" style="103" customWidth="1"/>
    <col min="6925" max="6925" width="2.875" style="103" customWidth="1"/>
    <col min="6926" max="7168" width="7.5" style="103"/>
    <col min="7169" max="7169" width="63" style="103" customWidth="1"/>
    <col min="7170" max="7170" width="8.75" style="103" customWidth="1"/>
    <col min="7171" max="7172" width="7.5" style="103"/>
    <col min="7173" max="7173" width="1.875" style="103" customWidth="1"/>
    <col min="7174" max="7174" width="21.25" style="103" customWidth="1"/>
    <col min="7175" max="7179" width="7.5" style="103"/>
    <col min="7180" max="7180" width="16.5" style="103" customWidth="1"/>
    <col min="7181" max="7181" width="2.875" style="103" customWidth="1"/>
    <col min="7182" max="7424" width="7.5" style="103"/>
    <col min="7425" max="7425" width="63" style="103" customWidth="1"/>
    <col min="7426" max="7426" width="8.75" style="103" customWidth="1"/>
    <col min="7427" max="7428" width="7.5" style="103"/>
    <col min="7429" max="7429" width="1.875" style="103" customWidth="1"/>
    <col min="7430" max="7430" width="21.25" style="103" customWidth="1"/>
    <col min="7431" max="7435" width="7.5" style="103"/>
    <col min="7436" max="7436" width="16.5" style="103" customWidth="1"/>
    <col min="7437" max="7437" width="2.875" style="103" customWidth="1"/>
    <col min="7438" max="7680" width="7.5" style="103"/>
    <col min="7681" max="7681" width="63" style="103" customWidth="1"/>
    <col min="7682" max="7682" width="8.75" style="103" customWidth="1"/>
    <col min="7683" max="7684" width="7.5" style="103"/>
    <col min="7685" max="7685" width="1.875" style="103" customWidth="1"/>
    <col min="7686" max="7686" width="21.25" style="103" customWidth="1"/>
    <col min="7687" max="7691" width="7.5" style="103"/>
    <col min="7692" max="7692" width="16.5" style="103" customWidth="1"/>
    <col min="7693" max="7693" width="2.875" style="103" customWidth="1"/>
    <col min="7694" max="7936" width="7.5" style="103"/>
    <col min="7937" max="7937" width="63" style="103" customWidth="1"/>
    <col min="7938" max="7938" width="8.75" style="103" customWidth="1"/>
    <col min="7939" max="7940" width="7.5" style="103"/>
    <col min="7941" max="7941" width="1.875" style="103" customWidth="1"/>
    <col min="7942" max="7942" width="21.25" style="103" customWidth="1"/>
    <col min="7943" max="7947" width="7.5" style="103"/>
    <col min="7948" max="7948" width="16.5" style="103" customWidth="1"/>
    <col min="7949" max="7949" width="2.875" style="103" customWidth="1"/>
    <col min="7950" max="8192" width="7.5" style="103"/>
    <col min="8193" max="8193" width="63" style="103" customWidth="1"/>
    <col min="8194" max="8194" width="8.75" style="103" customWidth="1"/>
    <col min="8195" max="8196" width="7.5" style="103"/>
    <col min="8197" max="8197" width="1.875" style="103" customWidth="1"/>
    <col min="8198" max="8198" width="21.25" style="103" customWidth="1"/>
    <col min="8199" max="8203" width="7.5" style="103"/>
    <col min="8204" max="8204" width="16.5" style="103" customWidth="1"/>
    <col min="8205" max="8205" width="2.875" style="103" customWidth="1"/>
    <col min="8206" max="8448" width="7.5" style="103"/>
    <col min="8449" max="8449" width="63" style="103" customWidth="1"/>
    <col min="8450" max="8450" width="8.75" style="103" customWidth="1"/>
    <col min="8451" max="8452" width="7.5" style="103"/>
    <col min="8453" max="8453" width="1.875" style="103" customWidth="1"/>
    <col min="8454" max="8454" width="21.25" style="103" customWidth="1"/>
    <col min="8455" max="8459" width="7.5" style="103"/>
    <col min="8460" max="8460" width="16.5" style="103" customWidth="1"/>
    <col min="8461" max="8461" width="2.875" style="103" customWidth="1"/>
    <col min="8462" max="8704" width="7.5" style="103"/>
    <col min="8705" max="8705" width="63" style="103" customWidth="1"/>
    <col min="8706" max="8706" width="8.75" style="103" customWidth="1"/>
    <col min="8707" max="8708" width="7.5" style="103"/>
    <col min="8709" max="8709" width="1.875" style="103" customWidth="1"/>
    <col min="8710" max="8710" width="21.25" style="103" customWidth="1"/>
    <col min="8711" max="8715" width="7.5" style="103"/>
    <col min="8716" max="8716" width="16.5" style="103" customWidth="1"/>
    <col min="8717" max="8717" width="2.875" style="103" customWidth="1"/>
    <col min="8718" max="8960" width="7.5" style="103"/>
    <col min="8961" max="8961" width="63" style="103" customWidth="1"/>
    <col min="8962" max="8962" width="8.75" style="103" customWidth="1"/>
    <col min="8963" max="8964" width="7.5" style="103"/>
    <col min="8965" max="8965" width="1.875" style="103" customWidth="1"/>
    <col min="8966" max="8966" width="21.25" style="103" customWidth="1"/>
    <col min="8967" max="8971" width="7.5" style="103"/>
    <col min="8972" max="8972" width="16.5" style="103" customWidth="1"/>
    <col min="8973" max="8973" width="2.875" style="103" customWidth="1"/>
    <col min="8974" max="9216" width="7.5" style="103"/>
    <col min="9217" max="9217" width="63" style="103" customWidth="1"/>
    <col min="9218" max="9218" width="8.75" style="103" customWidth="1"/>
    <col min="9219" max="9220" width="7.5" style="103"/>
    <col min="9221" max="9221" width="1.875" style="103" customWidth="1"/>
    <col min="9222" max="9222" width="21.25" style="103" customWidth="1"/>
    <col min="9223" max="9227" width="7.5" style="103"/>
    <col min="9228" max="9228" width="16.5" style="103" customWidth="1"/>
    <col min="9229" max="9229" width="2.875" style="103" customWidth="1"/>
    <col min="9230" max="9472" width="7.5" style="103"/>
    <col min="9473" max="9473" width="63" style="103" customWidth="1"/>
    <col min="9474" max="9474" width="8.75" style="103" customWidth="1"/>
    <col min="9475" max="9476" width="7.5" style="103"/>
    <col min="9477" max="9477" width="1.875" style="103" customWidth="1"/>
    <col min="9478" max="9478" width="21.25" style="103" customWidth="1"/>
    <col min="9479" max="9483" width="7.5" style="103"/>
    <col min="9484" max="9484" width="16.5" style="103" customWidth="1"/>
    <col min="9485" max="9485" width="2.875" style="103" customWidth="1"/>
    <col min="9486" max="9728" width="7.5" style="103"/>
    <col min="9729" max="9729" width="63" style="103" customWidth="1"/>
    <col min="9730" max="9730" width="8.75" style="103" customWidth="1"/>
    <col min="9731" max="9732" width="7.5" style="103"/>
    <col min="9733" max="9733" width="1.875" style="103" customWidth="1"/>
    <col min="9734" max="9734" width="21.25" style="103" customWidth="1"/>
    <col min="9735" max="9739" width="7.5" style="103"/>
    <col min="9740" max="9740" width="16.5" style="103" customWidth="1"/>
    <col min="9741" max="9741" width="2.875" style="103" customWidth="1"/>
    <col min="9742" max="9984" width="7.5" style="103"/>
    <col min="9985" max="9985" width="63" style="103" customWidth="1"/>
    <col min="9986" max="9986" width="8.75" style="103" customWidth="1"/>
    <col min="9987" max="9988" width="7.5" style="103"/>
    <col min="9989" max="9989" width="1.875" style="103" customWidth="1"/>
    <col min="9990" max="9990" width="21.25" style="103" customWidth="1"/>
    <col min="9991" max="9995" width="7.5" style="103"/>
    <col min="9996" max="9996" width="16.5" style="103" customWidth="1"/>
    <col min="9997" max="9997" width="2.875" style="103" customWidth="1"/>
    <col min="9998" max="10240" width="7.5" style="103"/>
    <col min="10241" max="10241" width="63" style="103" customWidth="1"/>
    <col min="10242" max="10242" width="8.75" style="103" customWidth="1"/>
    <col min="10243" max="10244" width="7.5" style="103"/>
    <col min="10245" max="10245" width="1.875" style="103" customWidth="1"/>
    <col min="10246" max="10246" width="21.25" style="103" customWidth="1"/>
    <col min="10247" max="10251" width="7.5" style="103"/>
    <col min="10252" max="10252" width="16.5" style="103" customWidth="1"/>
    <col min="10253" max="10253" width="2.875" style="103" customWidth="1"/>
    <col min="10254" max="10496" width="7.5" style="103"/>
    <col min="10497" max="10497" width="63" style="103" customWidth="1"/>
    <col min="10498" max="10498" width="8.75" style="103" customWidth="1"/>
    <col min="10499" max="10500" width="7.5" style="103"/>
    <col min="10501" max="10501" width="1.875" style="103" customWidth="1"/>
    <col min="10502" max="10502" width="21.25" style="103" customWidth="1"/>
    <col min="10503" max="10507" width="7.5" style="103"/>
    <col min="10508" max="10508" width="16.5" style="103" customWidth="1"/>
    <col min="10509" max="10509" width="2.875" style="103" customWidth="1"/>
    <col min="10510" max="10752" width="7.5" style="103"/>
    <col min="10753" max="10753" width="63" style="103" customWidth="1"/>
    <col min="10754" max="10754" width="8.75" style="103" customWidth="1"/>
    <col min="10755" max="10756" width="7.5" style="103"/>
    <col min="10757" max="10757" width="1.875" style="103" customWidth="1"/>
    <col min="10758" max="10758" width="21.25" style="103" customWidth="1"/>
    <col min="10759" max="10763" width="7.5" style="103"/>
    <col min="10764" max="10764" width="16.5" style="103" customWidth="1"/>
    <col min="10765" max="10765" width="2.875" style="103" customWidth="1"/>
    <col min="10766" max="11008" width="7.5" style="103"/>
    <col min="11009" max="11009" width="63" style="103" customWidth="1"/>
    <col min="11010" max="11010" width="8.75" style="103" customWidth="1"/>
    <col min="11011" max="11012" width="7.5" style="103"/>
    <col min="11013" max="11013" width="1.875" style="103" customWidth="1"/>
    <col min="11014" max="11014" width="21.25" style="103" customWidth="1"/>
    <col min="11015" max="11019" width="7.5" style="103"/>
    <col min="11020" max="11020" width="16.5" style="103" customWidth="1"/>
    <col min="11021" max="11021" width="2.875" style="103" customWidth="1"/>
    <col min="11022" max="11264" width="7.5" style="103"/>
    <col min="11265" max="11265" width="63" style="103" customWidth="1"/>
    <col min="11266" max="11266" width="8.75" style="103" customWidth="1"/>
    <col min="11267" max="11268" width="7.5" style="103"/>
    <col min="11269" max="11269" width="1.875" style="103" customWidth="1"/>
    <col min="11270" max="11270" width="21.25" style="103" customWidth="1"/>
    <col min="11271" max="11275" width="7.5" style="103"/>
    <col min="11276" max="11276" width="16.5" style="103" customWidth="1"/>
    <col min="11277" max="11277" width="2.875" style="103" customWidth="1"/>
    <col min="11278" max="11520" width="7.5" style="103"/>
    <col min="11521" max="11521" width="63" style="103" customWidth="1"/>
    <col min="11522" max="11522" width="8.75" style="103" customWidth="1"/>
    <col min="11523" max="11524" width="7.5" style="103"/>
    <col min="11525" max="11525" width="1.875" style="103" customWidth="1"/>
    <col min="11526" max="11526" width="21.25" style="103" customWidth="1"/>
    <col min="11527" max="11531" width="7.5" style="103"/>
    <col min="11532" max="11532" width="16.5" style="103" customWidth="1"/>
    <col min="11533" max="11533" width="2.875" style="103" customWidth="1"/>
    <col min="11534" max="11776" width="7.5" style="103"/>
    <col min="11777" max="11777" width="63" style="103" customWidth="1"/>
    <col min="11778" max="11778" width="8.75" style="103" customWidth="1"/>
    <col min="11779" max="11780" width="7.5" style="103"/>
    <col min="11781" max="11781" width="1.875" style="103" customWidth="1"/>
    <col min="11782" max="11782" width="21.25" style="103" customWidth="1"/>
    <col min="11783" max="11787" width="7.5" style="103"/>
    <col min="11788" max="11788" width="16.5" style="103" customWidth="1"/>
    <col min="11789" max="11789" width="2.875" style="103" customWidth="1"/>
    <col min="11790" max="12032" width="7.5" style="103"/>
    <col min="12033" max="12033" width="63" style="103" customWidth="1"/>
    <col min="12034" max="12034" width="8.75" style="103" customWidth="1"/>
    <col min="12035" max="12036" width="7.5" style="103"/>
    <col min="12037" max="12037" width="1.875" style="103" customWidth="1"/>
    <col min="12038" max="12038" width="21.25" style="103" customWidth="1"/>
    <col min="12039" max="12043" width="7.5" style="103"/>
    <col min="12044" max="12044" width="16.5" style="103" customWidth="1"/>
    <col min="12045" max="12045" width="2.875" style="103" customWidth="1"/>
    <col min="12046" max="12288" width="7.5" style="103"/>
    <col min="12289" max="12289" width="63" style="103" customWidth="1"/>
    <col min="12290" max="12290" width="8.75" style="103" customWidth="1"/>
    <col min="12291" max="12292" width="7.5" style="103"/>
    <col min="12293" max="12293" width="1.875" style="103" customWidth="1"/>
    <col min="12294" max="12294" width="21.25" style="103" customWidth="1"/>
    <col min="12295" max="12299" width="7.5" style="103"/>
    <col min="12300" max="12300" width="16.5" style="103" customWidth="1"/>
    <col min="12301" max="12301" width="2.875" style="103" customWidth="1"/>
    <col min="12302" max="12544" width="7.5" style="103"/>
    <col min="12545" max="12545" width="63" style="103" customWidth="1"/>
    <col min="12546" max="12546" width="8.75" style="103" customWidth="1"/>
    <col min="12547" max="12548" width="7.5" style="103"/>
    <col min="12549" max="12549" width="1.875" style="103" customWidth="1"/>
    <col min="12550" max="12550" width="21.25" style="103" customWidth="1"/>
    <col min="12551" max="12555" width="7.5" style="103"/>
    <col min="12556" max="12556" width="16.5" style="103" customWidth="1"/>
    <col min="12557" max="12557" width="2.875" style="103" customWidth="1"/>
    <col min="12558" max="12800" width="7.5" style="103"/>
    <col min="12801" max="12801" width="63" style="103" customWidth="1"/>
    <col min="12802" max="12802" width="8.75" style="103" customWidth="1"/>
    <col min="12803" max="12804" width="7.5" style="103"/>
    <col min="12805" max="12805" width="1.875" style="103" customWidth="1"/>
    <col min="12806" max="12806" width="21.25" style="103" customWidth="1"/>
    <col min="12807" max="12811" width="7.5" style="103"/>
    <col min="12812" max="12812" width="16.5" style="103" customWidth="1"/>
    <col min="12813" max="12813" width="2.875" style="103" customWidth="1"/>
    <col min="12814" max="13056" width="7.5" style="103"/>
    <col min="13057" max="13057" width="63" style="103" customWidth="1"/>
    <col min="13058" max="13058" width="8.75" style="103" customWidth="1"/>
    <col min="13059" max="13060" width="7.5" style="103"/>
    <col min="13061" max="13061" width="1.875" style="103" customWidth="1"/>
    <col min="13062" max="13062" width="21.25" style="103" customWidth="1"/>
    <col min="13063" max="13067" width="7.5" style="103"/>
    <col min="13068" max="13068" width="16.5" style="103" customWidth="1"/>
    <col min="13069" max="13069" width="2.875" style="103" customWidth="1"/>
    <col min="13070" max="13312" width="7.5" style="103"/>
    <col min="13313" max="13313" width="63" style="103" customWidth="1"/>
    <col min="13314" max="13314" width="8.75" style="103" customWidth="1"/>
    <col min="13315" max="13316" width="7.5" style="103"/>
    <col min="13317" max="13317" width="1.875" style="103" customWidth="1"/>
    <col min="13318" max="13318" width="21.25" style="103" customWidth="1"/>
    <col min="13319" max="13323" width="7.5" style="103"/>
    <col min="13324" max="13324" width="16.5" style="103" customWidth="1"/>
    <col min="13325" max="13325" width="2.875" style="103" customWidth="1"/>
    <col min="13326" max="13568" width="7.5" style="103"/>
    <col min="13569" max="13569" width="63" style="103" customWidth="1"/>
    <col min="13570" max="13570" width="8.75" style="103" customWidth="1"/>
    <col min="13571" max="13572" width="7.5" style="103"/>
    <col min="13573" max="13573" width="1.875" style="103" customWidth="1"/>
    <col min="13574" max="13574" width="21.25" style="103" customWidth="1"/>
    <col min="13575" max="13579" width="7.5" style="103"/>
    <col min="13580" max="13580" width="16.5" style="103" customWidth="1"/>
    <col min="13581" max="13581" width="2.875" style="103" customWidth="1"/>
    <col min="13582" max="13824" width="7.5" style="103"/>
    <col min="13825" max="13825" width="63" style="103" customWidth="1"/>
    <col min="13826" max="13826" width="8.75" style="103" customWidth="1"/>
    <col min="13827" max="13828" width="7.5" style="103"/>
    <col min="13829" max="13829" width="1.875" style="103" customWidth="1"/>
    <col min="13830" max="13830" width="21.25" style="103" customWidth="1"/>
    <col min="13831" max="13835" width="7.5" style="103"/>
    <col min="13836" max="13836" width="16.5" style="103" customWidth="1"/>
    <col min="13837" max="13837" width="2.875" style="103" customWidth="1"/>
    <col min="13838" max="14080" width="7.5" style="103"/>
    <col min="14081" max="14081" width="63" style="103" customWidth="1"/>
    <col min="14082" max="14082" width="8.75" style="103" customWidth="1"/>
    <col min="14083" max="14084" width="7.5" style="103"/>
    <col min="14085" max="14085" width="1.875" style="103" customWidth="1"/>
    <col min="14086" max="14086" width="21.25" style="103" customWidth="1"/>
    <col min="14087" max="14091" width="7.5" style="103"/>
    <col min="14092" max="14092" width="16.5" style="103" customWidth="1"/>
    <col min="14093" max="14093" width="2.875" style="103" customWidth="1"/>
    <col min="14094" max="14336" width="7.5" style="103"/>
    <col min="14337" max="14337" width="63" style="103" customWidth="1"/>
    <col min="14338" max="14338" width="8.75" style="103" customWidth="1"/>
    <col min="14339" max="14340" width="7.5" style="103"/>
    <col min="14341" max="14341" width="1.875" style="103" customWidth="1"/>
    <col min="14342" max="14342" width="21.25" style="103" customWidth="1"/>
    <col min="14343" max="14347" width="7.5" style="103"/>
    <col min="14348" max="14348" width="16.5" style="103" customWidth="1"/>
    <col min="14349" max="14349" width="2.875" style="103" customWidth="1"/>
    <col min="14350" max="14592" width="7.5" style="103"/>
    <col min="14593" max="14593" width="63" style="103" customWidth="1"/>
    <col min="14594" max="14594" width="8.75" style="103" customWidth="1"/>
    <col min="14595" max="14596" width="7.5" style="103"/>
    <col min="14597" max="14597" width="1.875" style="103" customWidth="1"/>
    <col min="14598" max="14598" width="21.25" style="103" customWidth="1"/>
    <col min="14599" max="14603" width="7.5" style="103"/>
    <col min="14604" max="14604" width="16.5" style="103" customWidth="1"/>
    <col min="14605" max="14605" width="2.875" style="103" customWidth="1"/>
    <col min="14606" max="14848" width="7.5" style="103"/>
    <col min="14849" max="14849" width="63" style="103" customWidth="1"/>
    <col min="14850" max="14850" width="8.75" style="103" customWidth="1"/>
    <col min="14851" max="14852" width="7.5" style="103"/>
    <col min="14853" max="14853" width="1.875" style="103" customWidth="1"/>
    <col min="14854" max="14854" width="21.25" style="103" customWidth="1"/>
    <col min="14855" max="14859" width="7.5" style="103"/>
    <col min="14860" max="14860" width="16.5" style="103" customWidth="1"/>
    <col min="14861" max="14861" width="2.875" style="103" customWidth="1"/>
    <col min="14862" max="15104" width="7.5" style="103"/>
    <col min="15105" max="15105" width="63" style="103" customWidth="1"/>
    <col min="15106" max="15106" width="8.75" style="103" customWidth="1"/>
    <col min="15107" max="15108" width="7.5" style="103"/>
    <col min="15109" max="15109" width="1.875" style="103" customWidth="1"/>
    <col min="15110" max="15110" width="21.25" style="103" customWidth="1"/>
    <col min="15111" max="15115" width="7.5" style="103"/>
    <col min="15116" max="15116" width="16.5" style="103" customWidth="1"/>
    <col min="15117" max="15117" width="2.875" style="103" customWidth="1"/>
    <col min="15118" max="15360" width="7.5" style="103"/>
    <col min="15361" max="15361" width="63" style="103" customWidth="1"/>
    <col min="15362" max="15362" width="8.75" style="103" customWidth="1"/>
    <col min="15363" max="15364" width="7.5" style="103"/>
    <col min="15365" max="15365" width="1.875" style="103" customWidth="1"/>
    <col min="15366" max="15366" width="21.25" style="103" customWidth="1"/>
    <col min="15367" max="15371" width="7.5" style="103"/>
    <col min="15372" max="15372" width="16.5" style="103" customWidth="1"/>
    <col min="15373" max="15373" width="2.875" style="103" customWidth="1"/>
    <col min="15374" max="15616" width="7.5" style="103"/>
    <col min="15617" max="15617" width="63" style="103" customWidth="1"/>
    <col min="15618" max="15618" width="8.75" style="103" customWidth="1"/>
    <col min="15619" max="15620" width="7.5" style="103"/>
    <col min="15621" max="15621" width="1.875" style="103" customWidth="1"/>
    <col min="15622" max="15622" width="21.25" style="103" customWidth="1"/>
    <col min="15623" max="15627" width="7.5" style="103"/>
    <col min="15628" max="15628" width="16.5" style="103" customWidth="1"/>
    <col min="15629" max="15629" width="2.875" style="103" customWidth="1"/>
    <col min="15630" max="15872" width="7.5" style="103"/>
    <col min="15873" max="15873" width="63" style="103" customWidth="1"/>
    <col min="15874" max="15874" width="8.75" style="103" customWidth="1"/>
    <col min="15875" max="15876" width="7.5" style="103"/>
    <col min="15877" max="15877" width="1.875" style="103" customWidth="1"/>
    <col min="15878" max="15878" width="21.25" style="103" customWidth="1"/>
    <col min="15879" max="15883" width="7.5" style="103"/>
    <col min="15884" max="15884" width="16.5" style="103" customWidth="1"/>
    <col min="15885" max="15885" width="2.875" style="103" customWidth="1"/>
    <col min="15886" max="16128" width="7.5" style="103"/>
    <col min="16129" max="16129" width="63" style="103" customWidth="1"/>
    <col min="16130" max="16130" width="8.75" style="103" customWidth="1"/>
    <col min="16131" max="16132" width="7.5" style="103"/>
    <col min="16133" max="16133" width="1.875" style="103" customWidth="1"/>
    <col min="16134" max="16134" width="21.25" style="103" customWidth="1"/>
    <col min="16135" max="16139" width="7.5" style="103"/>
    <col min="16140" max="16140" width="16.5" style="103" customWidth="1"/>
    <col min="16141" max="16141" width="2.875" style="103" customWidth="1"/>
    <col min="16142" max="16384" width="7.5" style="103"/>
  </cols>
  <sheetData>
    <row r="3" spans="1:19" x14ac:dyDescent="0.2">
      <c r="F3" s="135" t="s">
        <v>1919</v>
      </c>
      <c r="G3" s="135"/>
      <c r="H3" s="135"/>
      <c r="I3" s="135"/>
      <c r="J3" s="135"/>
      <c r="K3" s="135"/>
      <c r="L3" s="136"/>
      <c r="M3" s="136"/>
      <c r="N3" s="137"/>
      <c r="O3" s="137"/>
      <c r="P3" s="137"/>
      <c r="Q3" s="137"/>
      <c r="R3" s="137"/>
      <c r="S3" s="137"/>
    </row>
    <row r="4" spans="1:19" ht="30" customHeight="1" x14ac:dyDescent="0.2"/>
    <row r="5" spans="1:19" ht="13.5" customHeight="1" thickBot="1" x14ac:dyDescent="0.25">
      <c r="B5" s="138" t="s">
        <v>1920</v>
      </c>
      <c r="F5" s="139" t="s">
        <v>1921</v>
      </c>
      <c r="G5" s="139"/>
      <c r="H5" s="139"/>
      <c r="I5" s="139"/>
      <c r="J5" s="140"/>
      <c r="K5" s="140"/>
    </row>
    <row r="6" spans="1:19" ht="15" customHeight="1" thickBot="1" x14ac:dyDescent="0.25">
      <c r="F6" s="141" t="s">
        <v>1922</v>
      </c>
      <c r="G6" s="142" t="s">
        <v>1923</v>
      </c>
      <c r="H6" s="142" t="s">
        <v>1924</v>
      </c>
      <c r="I6" s="142" t="s">
        <v>1925</v>
      </c>
      <c r="J6" s="143"/>
      <c r="K6" s="143"/>
    </row>
    <row r="7" spans="1:19" ht="15" customHeight="1" thickBot="1" x14ac:dyDescent="0.25">
      <c r="A7" s="144" t="s">
        <v>1926</v>
      </c>
      <c r="B7" s="138">
        <v>0.04</v>
      </c>
      <c r="F7" s="145" t="s">
        <v>1926</v>
      </c>
      <c r="G7" s="146">
        <v>0.03</v>
      </c>
      <c r="H7" s="146">
        <v>0.04</v>
      </c>
      <c r="I7" s="146">
        <v>5.5E-2</v>
      </c>
      <c r="J7" s="147"/>
      <c r="K7" s="147"/>
    </row>
    <row r="8" spans="1:19" ht="15" customHeight="1" thickBot="1" x14ac:dyDescent="0.25">
      <c r="A8" s="144" t="s">
        <v>1902</v>
      </c>
      <c r="B8" s="138">
        <v>8.0000000000000002E-3</v>
      </c>
      <c r="F8" s="148" t="s">
        <v>1902</v>
      </c>
      <c r="G8" s="146">
        <v>8.0000000000000002E-3</v>
      </c>
      <c r="H8" s="146">
        <v>8.0000000000000002E-3</v>
      </c>
      <c r="I8" s="146">
        <v>0.01</v>
      </c>
      <c r="J8" s="147"/>
      <c r="K8" s="147"/>
    </row>
    <row r="9" spans="1:19" ht="15" customHeight="1" thickBot="1" x14ac:dyDescent="0.25">
      <c r="A9" s="144" t="s">
        <v>1900</v>
      </c>
      <c r="B9" s="138">
        <v>1.2700000000000001E-2</v>
      </c>
      <c r="F9" s="148" t="s">
        <v>1900</v>
      </c>
      <c r="G9" s="146">
        <v>9.7000000000000003E-3</v>
      </c>
      <c r="H9" s="146">
        <v>1.2700000000000001E-2</v>
      </c>
      <c r="I9" s="146">
        <v>1.2700000000000001E-2</v>
      </c>
      <c r="J9" s="147"/>
      <c r="K9" s="147"/>
    </row>
    <row r="10" spans="1:19" ht="15" customHeight="1" thickBot="1" x14ac:dyDescent="0.25">
      <c r="A10" s="144" t="s">
        <v>1927</v>
      </c>
      <c r="B10" s="138">
        <v>1.23E-2</v>
      </c>
      <c r="F10" s="148" t="s">
        <v>1927</v>
      </c>
      <c r="G10" s="146">
        <v>5.8999999999999999E-3</v>
      </c>
      <c r="H10" s="146">
        <v>1.23E-2</v>
      </c>
      <c r="I10" s="146">
        <v>1.3900000000000001E-2</v>
      </c>
      <c r="J10" s="147"/>
      <c r="K10" s="147"/>
    </row>
    <row r="11" spans="1:19" ht="15" customHeight="1" thickBot="1" x14ac:dyDescent="0.25">
      <c r="A11" s="144" t="s">
        <v>1928</v>
      </c>
      <c r="B11" s="138">
        <v>6.25E-2</v>
      </c>
      <c r="F11" s="148" t="s">
        <v>1928</v>
      </c>
      <c r="G11" s="146">
        <v>6.1600000000000002E-2</v>
      </c>
      <c r="H11" s="146">
        <v>7.3999999999999996E-2</v>
      </c>
      <c r="I11" s="146">
        <v>8.9599999999999999E-2</v>
      </c>
      <c r="J11" s="147"/>
      <c r="K11" s="147"/>
    </row>
    <row r="12" spans="1:19" ht="15" customHeight="1" thickBot="1" x14ac:dyDescent="0.25">
      <c r="A12" s="144" t="s">
        <v>1905</v>
      </c>
      <c r="B12" s="149">
        <v>6.5000000000000006E-3</v>
      </c>
      <c r="F12" s="148" t="s">
        <v>1929</v>
      </c>
      <c r="G12" s="150" t="s">
        <v>1930</v>
      </c>
      <c r="H12" s="150"/>
      <c r="I12" s="150"/>
      <c r="J12" s="143"/>
      <c r="K12" s="143"/>
    </row>
    <row r="13" spans="1:19" ht="15" customHeight="1" x14ac:dyDescent="0.2">
      <c r="A13" s="144" t="s">
        <v>1907</v>
      </c>
      <c r="B13" s="149">
        <v>0.03</v>
      </c>
    </row>
    <row r="14" spans="1:19" ht="15" customHeight="1" thickBot="1" x14ac:dyDescent="0.25">
      <c r="A14" s="144" t="s">
        <v>1931</v>
      </c>
      <c r="B14" s="149">
        <v>0.02</v>
      </c>
      <c r="F14" s="151" t="s">
        <v>1932</v>
      </c>
      <c r="G14" s="151"/>
      <c r="H14" s="151"/>
      <c r="I14" s="151"/>
      <c r="J14" s="152"/>
      <c r="K14" s="152"/>
      <c r="L14" s="152"/>
    </row>
    <row r="15" spans="1:19" ht="15" customHeight="1" thickBot="1" x14ac:dyDescent="0.25">
      <c r="A15" s="144" t="s">
        <v>1933</v>
      </c>
      <c r="B15" s="149">
        <v>0.02</v>
      </c>
      <c r="F15" s="153" t="s">
        <v>1922</v>
      </c>
      <c r="G15" s="154" t="s">
        <v>1923</v>
      </c>
      <c r="H15" s="154" t="s">
        <v>1924</v>
      </c>
      <c r="I15" s="154" t="s">
        <v>1925</v>
      </c>
      <c r="J15" s="143"/>
      <c r="K15" s="143"/>
    </row>
    <row r="16" spans="1:19" ht="15" customHeight="1" thickBot="1" x14ac:dyDescent="0.25">
      <c r="B16" s="155"/>
      <c r="F16" s="156" t="s">
        <v>1926</v>
      </c>
      <c r="G16" s="157">
        <v>3.4300000000000004E-2</v>
      </c>
      <c r="H16" s="157">
        <v>4.9300000000000004E-2</v>
      </c>
      <c r="I16" s="157">
        <v>6.7100000000000007E-2</v>
      </c>
      <c r="J16" s="147"/>
      <c r="K16" s="147"/>
    </row>
    <row r="17" spans="1:11" ht="15" customHeight="1" thickBot="1" x14ac:dyDescent="0.25">
      <c r="A17" s="158" t="s">
        <v>1934</v>
      </c>
      <c r="B17" s="159">
        <f>(((1+B7+B8+B9)*(1+B10)*(1+B11))/(1-(B12+B13+B14+B15)))-1</f>
        <v>0.23536088048186254</v>
      </c>
      <c r="F17" s="156" t="s">
        <v>1902</v>
      </c>
      <c r="G17" s="157">
        <v>2.8E-3</v>
      </c>
      <c r="H17" s="157">
        <v>4.8999999999999998E-3</v>
      </c>
      <c r="I17" s="157">
        <v>7.5000000000000006E-3</v>
      </c>
      <c r="J17" s="147"/>
      <c r="K17" s="147"/>
    </row>
    <row r="18" spans="1:11" ht="15" customHeight="1" thickBot="1" x14ac:dyDescent="0.25">
      <c r="F18" s="156" t="s">
        <v>1900</v>
      </c>
      <c r="G18" s="157">
        <v>0.01</v>
      </c>
      <c r="H18" s="157">
        <v>1.3900000000000001E-2</v>
      </c>
      <c r="I18" s="157">
        <v>1.7400000000000002E-2</v>
      </c>
      <c r="J18" s="147"/>
      <c r="K18" s="147"/>
    </row>
    <row r="19" spans="1:11" ht="15" customHeight="1" thickBot="1" x14ac:dyDescent="0.25">
      <c r="F19" s="156" t="s">
        <v>1927</v>
      </c>
      <c r="G19" s="157">
        <v>9.4000000000000004E-3</v>
      </c>
      <c r="H19" s="157">
        <v>9.9000000000000008E-3</v>
      </c>
      <c r="I19" s="157">
        <v>1.17E-2</v>
      </c>
      <c r="J19" s="147"/>
      <c r="K19" s="147"/>
    </row>
    <row r="20" spans="1:11" ht="15" customHeight="1" thickBot="1" x14ac:dyDescent="0.25">
      <c r="F20" s="156" t="s">
        <v>1928</v>
      </c>
      <c r="G20" s="157">
        <v>6.7400000000000002E-2</v>
      </c>
      <c r="H20" s="157">
        <v>8.0399999999999999E-2</v>
      </c>
      <c r="I20" s="157">
        <v>9.4E-2</v>
      </c>
      <c r="J20" s="147"/>
      <c r="K20" s="147"/>
    </row>
    <row r="21" spans="1:11" ht="15" customHeight="1" thickBot="1" x14ac:dyDescent="0.25">
      <c r="F21" s="156" t="s">
        <v>1929</v>
      </c>
      <c r="G21" s="160" t="s">
        <v>1930</v>
      </c>
      <c r="H21" s="160"/>
      <c r="I21" s="160"/>
      <c r="J21" s="143"/>
      <c r="K21" s="143"/>
    </row>
    <row r="22" spans="1:11" ht="15" customHeight="1" x14ac:dyDescent="0.2">
      <c r="A22" s="103" t="s">
        <v>1935</v>
      </c>
    </row>
    <row r="23" spans="1:11" ht="15" customHeight="1" thickBot="1" x14ac:dyDescent="0.25">
      <c r="A23" s="103" t="s">
        <v>1936</v>
      </c>
      <c r="F23" s="161" t="s">
        <v>1937</v>
      </c>
      <c r="G23" s="161"/>
      <c r="H23" s="161"/>
      <c r="I23" s="161"/>
    </row>
    <row r="24" spans="1:11" ht="15" customHeight="1" thickBot="1" x14ac:dyDescent="0.25">
      <c r="F24" s="153" t="s">
        <v>1922</v>
      </c>
      <c r="G24" s="154" t="s">
        <v>1923</v>
      </c>
      <c r="H24" s="154" t="s">
        <v>1924</v>
      </c>
      <c r="I24" s="154" t="s">
        <v>1925</v>
      </c>
    </row>
    <row r="25" spans="1:11" ht="15" customHeight="1" thickBot="1" x14ac:dyDescent="0.25">
      <c r="A25" s="162" t="s">
        <v>1938</v>
      </c>
      <c r="B25" s="162"/>
      <c r="C25" s="162"/>
      <c r="D25" s="162"/>
      <c r="F25" s="156" t="s">
        <v>1926</v>
      </c>
      <c r="G25" s="157">
        <v>3.7999999999999999E-2</v>
      </c>
      <c r="H25" s="157">
        <v>4.0100000000000004E-2</v>
      </c>
      <c r="I25" s="157">
        <v>4.6700000000000005E-2</v>
      </c>
    </row>
    <row r="26" spans="1:11" ht="15" customHeight="1" thickBot="1" x14ac:dyDescent="0.25">
      <c r="F26" s="156" t="s">
        <v>1902</v>
      </c>
      <c r="G26" s="157">
        <v>3.2000000000000002E-3</v>
      </c>
      <c r="H26" s="157">
        <v>4.0000000000000001E-3</v>
      </c>
      <c r="I26" s="157">
        <v>7.4000000000000003E-3</v>
      </c>
    </row>
    <row r="27" spans="1:11" ht="15" customHeight="1" thickBot="1" x14ac:dyDescent="0.25">
      <c r="A27" s="163" t="s">
        <v>1939</v>
      </c>
      <c r="B27" s="163"/>
      <c r="C27" s="163"/>
      <c r="D27" s="163"/>
      <c r="E27" s="164"/>
      <c r="F27" s="156" t="s">
        <v>1900</v>
      </c>
      <c r="G27" s="157">
        <v>5.0000000000000001E-3</v>
      </c>
      <c r="H27" s="157">
        <v>5.5999999999999999E-3</v>
      </c>
      <c r="I27" s="157">
        <v>9.7000000000000003E-3</v>
      </c>
    </row>
    <row r="28" spans="1:11" ht="15" customHeight="1" thickBot="1" x14ac:dyDescent="0.25">
      <c r="A28" s="165" t="s">
        <v>1940</v>
      </c>
      <c r="B28" s="166" t="s">
        <v>1923</v>
      </c>
      <c r="C28" s="166" t="s">
        <v>1924</v>
      </c>
      <c r="D28" s="166" t="s">
        <v>1925</v>
      </c>
      <c r="E28" s="143"/>
      <c r="F28" s="156" t="s">
        <v>1927</v>
      </c>
      <c r="G28" s="157">
        <v>1.0200000000000001E-2</v>
      </c>
      <c r="H28" s="157">
        <v>1.11E-2</v>
      </c>
      <c r="I28" s="157">
        <v>1.2100000000000001E-2</v>
      </c>
    </row>
    <row r="29" spans="1:11" ht="15" customHeight="1" thickBot="1" x14ac:dyDescent="0.25">
      <c r="A29" s="167" t="s">
        <v>1921</v>
      </c>
      <c r="B29" s="146">
        <v>0.2034</v>
      </c>
      <c r="C29" s="146">
        <v>0.22120000000000001</v>
      </c>
      <c r="D29" s="146">
        <v>0.25</v>
      </c>
      <c r="E29" s="147"/>
      <c r="F29" s="156" t="s">
        <v>1928</v>
      </c>
      <c r="G29" s="157">
        <v>6.6400000000000001E-2</v>
      </c>
      <c r="H29" s="157">
        <v>7.2999999999999995E-2</v>
      </c>
      <c r="I29" s="157">
        <v>8.6900000000000005E-2</v>
      </c>
    </row>
    <row r="30" spans="1:11" ht="15" customHeight="1" thickBot="1" x14ac:dyDescent="0.25">
      <c r="A30" s="168" t="s">
        <v>1937</v>
      </c>
      <c r="B30" s="157">
        <v>0.19600000000000001</v>
      </c>
      <c r="C30" s="157">
        <v>0.2097</v>
      </c>
      <c r="D30" s="157">
        <v>0.24230000000000002</v>
      </c>
      <c r="E30" s="147"/>
      <c r="F30" s="156" t="s">
        <v>1929</v>
      </c>
      <c r="G30" s="160" t="s">
        <v>1930</v>
      </c>
      <c r="H30" s="160"/>
      <c r="I30" s="160"/>
    </row>
    <row r="31" spans="1:11" ht="24" customHeight="1" thickBot="1" x14ac:dyDescent="0.25">
      <c r="A31" s="168" t="s">
        <v>1932</v>
      </c>
      <c r="B31" s="157">
        <v>0.20760000000000001</v>
      </c>
      <c r="C31" s="157">
        <v>0.24180000000000001</v>
      </c>
      <c r="D31" s="157">
        <v>0.26440000000000002</v>
      </c>
      <c r="E31" s="147"/>
    </row>
    <row r="32" spans="1:11" ht="15" customHeight="1" thickBot="1" x14ac:dyDescent="0.25">
      <c r="A32" s="168" t="s">
        <v>1941</v>
      </c>
      <c r="B32" s="157">
        <v>0.24</v>
      </c>
      <c r="C32" s="157">
        <v>0.25840000000000002</v>
      </c>
      <c r="D32" s="157">
        <v>0.27860000000000001</v>
      </c>
      <c r="E32" s="147"/>
      <c r="F32" s="169" t="s">
        <v>1941</v>
      </c>
      <c r="G32" s="169"/>
      <c r="H32" s="169"/>
      <c r="I32" s="169"/>
      <c r="J32" s="169"/>
      <c r="K32" s="169"/>
    </row>
    <row r="33" spans="1:9" ht="15" customHeight="1" thickBot="1" x14ac:dyDescent="0.25">
      <c r="A33" s="168" t="s">
        <v>1942</v>
      </c>
      <c r="B33" s="157">
        <v>0.22800000000000001</v>
      </c>
      <c r="C33" s="157">
        <v>0.27479999999999999</v>
      </c>
      <c r="D33" s="157">
        <v>0.3095</v>
      </c>
      <c r="E33" s="147"/>
      <c r="F33" s="153" t="s">
        <v>1922</v>
      </c>
      <c r="G33" s="154" t="s">
        <v>1923</v>
      </c>
      <c r="H33" s="154" t="s">
        <v>1924</v>
      </c>
      <c r="I33" s="154" t="s">
        <v>1925</v>
      </c>
    </row>
    <row r="34" spans="1:9" ht="15" customHeight="1" thickBot="1" x14ac:dyDescent="0.25">
      <c r="A34" s="168" t="s">
        <v>1943</v>
      </c>
      <c r="B34" s="157">
        <v>0.111</v>
      </c>
      <c r="C34" s="157">
        <v>0.14020000000000002</v>
      </c>
      <c r="D34" s="157">
        <v>0.16800000000000001</v>
      </c>
      <c r="E34" s="147"/>
      <c r="F34" s="156" t="s">
        <v>1926</v>
      </c>
      <c r="G34" s="157">
        <v>5.2900000000000003E-2</v>
      </c>
      <c r="H34" s="157">
        <v>5.9200000000000003E-2</v>
      </c>
      <c r="I34" s="157">
        <v>7.9300000000000009E-2</v>
      </c>
    </row>
    <row r="35" spans="1:9" ht="15" thickBot="1" x14ac:dyDescent="0.25">
      <c r="F35" s="156" t="s">
        <v>1902</v>
      </c>
      <c r="G35" s="157">
        <v>2.5000000000000001E-3</v>
      </c>
      <c r="H35" s="157">
        <v>5.1000000000000004E-3</v>
      </c>
      <c r="I35" s="157">
        <v>5.5999999999999999E-3</v>
      </c>
    </row>
    <row r="36" spans="1:9" ht="15" thickBot="1" x14ac:dyDescent="0.25">
      <c r="F36" s="156" t="s">
        <v>1900</v>
      </c>
      <c r="G36" s="157">
        <v>0.01</v>
      </c>
      <c r="H36" s="157">
        <v>1.4800000000000001E-2</v>
      </c>
      <c r="I36" s="157">
        <v>1.9700000000000002E-2</v>
      </c>
    </row>
    <row r="37" spans="1:9" ht="15" thickBot="1" x14ac:dyDescent="0.25">
      <c r="F37" s="156" t="s">
        <v>1927</v>
      </c>
      <c r="G37" s="157">
        <v>1.0100000000000001E-2</v>
      </c>
      <c r="H37" s="157">
        <v>1.0700000000000001E-2</v>
      </c>
      <c r="I37" s="157">
        <v>1.11E-2</v>
      </c>
    </row>
    <row r="38" spans="1:9" ht="15" thickBot="1" x14ac:dyDescent="0.25">
      <c r="F38" s="156" t="s">
        <v>1928</v>
      </c>
      <c r="G38" s="157">
        <v>0.08</v>
      </c>
      <c r="H38" s="157">
        <v>8.3100000000000007E-2</v>
      </c>
      <c r="I38" s="157">
        <v>9.5100000000000004E-2</v>
      </c>
    </row>
    <row r="39" spans="1:9" ht="15" customHeight="1" thickBot="1" x14ac:dyDescent="0.25">
      <c r="F39" s="156" t="s">
        <v>1929</v>
      </c>
      <c r="G39" s="160" t="s">
        <v>1930</v>
      </c>
      <c r="H39" s="160"/>
      <c r="I39" s="160"/>
    </row>
    <row r="41" spans="1:9" ht="13.5" thickBot="1" x14ac:dyDescent="0.25">
      <c r="F41" s="103" t="s">
        <v>1944</v>
      </c>
    </row>
    <row r="42" spans="1:9" ht="29.25" thickBot="1" x14ac:dyDescent="0.25">
      <c r="F42" s="153" t="s">
        <v>1922</v>
      </c>
      <c r="G42" s="154" t="s">
        <v>1923</v>
      </c>
      <c r="H42" s="154" t="s">
        <v>1924</v>
      </c>
      <c r="I42" s="154" t="s">
        <v>1925</v>
      </c>
    </row>
    <row r="43" spans="1:9" ht="15" thickBot="1" x14ac:dyDescent="0.25">
      <c r="F43" s="156" t="s">
        <v>1926</v>
      </c>
      <c r="G43" s="157">
        <v>0.04</v>
      </c>
      <c r="H43" s="157">
        <v>5.5200000000000006E-2</v>
      </c>
      <c r="I43" s="157">
        <v>7.85E-2</v>
      </c>
    </row>
    <row r="44" spans="1:9" ht="15" thickBot="1" x14ac:dyDescent="0.25">
      <c r="F44" s="156" t="s">
        <v>1902</v>
      </c>
      <c r="G44" s="157">
        <v>8.0999999999999996E-3</v>
      </c>
      <c r="H44" s="157">
        <v>1.2200000000000001E-2</v>
      </c>
      <c r="I44" s="157">
        <v>1.9900000000000001E-2</v>
      </c>
    </row>
    <row r="45" spans="1:9" ht="15" thickBot="1" x14ac:dyDescent="0.25">
      <c r="F45" s="156" t="s">
        <v>1900</v>
      </c>
      <c r="G45" s="157">
        <v>1.46E-2</v>
      </c>
      <c r="H45" s="157">
        <v>2.3200000000000002E-2</v>
      </c>
      <c r="I45" s="157">
        <v>3.1600000000000003E-2</v>
      </c>
    </row>
    <row r="46" spans="1:9" ht="15" thickBot="1" x14ac:dyDescent="0.25">
      <c r="F46" s="156" t="s">
        <v>1927</v>
      </c>
      <c r="G46" s="157">
        <v>9.4000000000000004E-3</v>
      </c>
      <c r="H46" s="157">
        <v>1.0200000000000001E-2</v>
      </c>
      <c r="I46" s="157">
        <v>1.3300000000000001E-2</v>
      </c>
    </row>
    <row r="47" spans="1:9" ht="15" thickBot="1" x14ac:dyDescent="0.25">
      <c r="F47" s="156" t="s">
        <v>1928</v>
      </c>
      <c r="G47" s="157">
        <v>7.1400000000000005E-2</v>
      </c>
      <c r="H47" s="157">
        <v>8.4000000000000005E-2</v>
      </c>
      <c r="I47" s="157">
        <v>0.1043</v>
      </c>
    </row>
    <row r="48" spans="1:9" ht="15" customHeight="1" thickBot="1" x14ac:dyDescent="0.25">
      <c r="F48" s="156" t="s">
        <v>1929</v>
      </c>
      <c r="G48" s="160" t="s">
        <v>1945</v>
      </c>
      <c r="H48" s="160"/>
      <c r="I48" s="160"/>
    </row>
    <row r="50" spans="6:9" ht="13.5" customHeight="1" thickBot="1" x14ac:dyDescent="0.25">
      <c r="F50" s="139" t="s">
        <v>1943</v>
      </c>
      <c r="G50" s="139"/>
      <c r="H50" s="139"/>
      <c r="I50" s="139"/>
    </row>
    <row r="51" spans="6:9" ht="29.25" thickBot="1" x14ac:dyDescent="0.25">
      <c r="F51" s="153" t="s">
        <v>1922</v>
      </c>
      <c r="G51" s="154" t="s">
        <v>1923</v>
      </c>
      <c r="H51" s="154" t="s">
        <v>1924</v>
      </c>
      <c r="I51" s="154" t="s">
        <v>1925</v>
      </c>
    </row>
    <row r="52" spans="6:9" ht="15" thickBot="1" x14ac:dyDescent="0.25">
      <c r="F52" s="156" t="s">
        <v>1926</v>
      </c>
      <c r="G52" s="157">
        <v>1.4999999999999999E-2</v>
      </c>
      <c r="H52" s="157">
        <v>3.4500000000000003E-2</v>
      </c>
      <c r="I52" s="157">
        <v>4.4900000000000002E-2</v>
      </c>
    </row>
    <row r="53" spans="6:9" ht="15" thickBot="1" x14ac:dyDescent="0.25">
      <c r="F53" s="156" t="s">
        <v>1902</v>
      </c>
      <c r="G53" s="157">
        <v>3.0000000000000001E-3</v>
      </c>
      <c r="H53" s="157">
        <v>4.8000000000000004E-3</v>
      </c>
      <c r="I53" s="157">
        <v>8.2000000000000007E-3</v>
      </c>
    </row>
    <row r="54" spans="6:9" ht="15" thickBot="1" x14ac:dyDescent="0.25">
      <c r="F54" s="156" t="s">
        <v>1900</v>
      </c>
      <c r="G54" s="157">
        <v>5.5999999999999999E-3</v>
      </c>
      <c r="H54" s="157">
        <v>8.5000000000000006E-3</v>
      </c>
      <c r="I54" s="157">
        <v>8.8999999999999999E-3</v>
      </c>
    </row>
    <row r="55" spans="6:9" ht="15" thickBot="1" x14ac:dyDescent="0.25">
      <c r="F55" s="156" t="s">
        <v>1927</v>
      </c>
      <c r="G55" s="157">
        <v>8.5000000000000006E-3</v>
      </c>
      <c r="H55" s="157">
        <v>8.5000000000000006E-3</v>
      </c>
      <c r="I55" s="157">
        <v>1.11E-2</v>
      </c>
    </row>
    <row r="56" spans="6:9" ht="15" thickBot="1" x14ac:dyDescent="0.25">
      <c r="F56" s="156" t="s">
        <v>1928</v>
      </c>
      <c r="G56" s="157">
        <v>3.5000000000000003E-2</v>
      </c>
      <c r="H56" s="157">
        <v>5.11E-2</v>
      </c>
      <c r="I56" s="157">
        <v>6.2200000000000005E-2</v>
      </c>
    </row>
    <row r="57" spans="6:9" ht="15" customHeight="1" thickBot="1" x14ac:dyDescent="0.25">
      <c r="F57" s="156" t="s">
        <v>1929</v>
      </c>
      <c r="G57" s="160" t="s">
        <v>1930</v>
      </c>
      <c r="H57" s="160"/>
      <c r="I57" s="160"/>
    </row>
  </sheetData>
  <sheetProtection selectLockedCells="1" selectUnlockedCells="1"/>
  <mergeCells count="14">
    <mergeCell ref="F50:I50"/>
    <mergeCell ref="G57:I57"/>
    <mergeCell ref="A25:D25"/>
    <mergeCell ref="A27:D27"/>
    <mergeCell ref="G30:I30"/>
    <mergeCell ref="F32:K32"/>
    <mergeCell ref="G39:I39"/>
    <mergeCell ref="G48:I48"/>
    <mergeCell ref="F3:K3"/>
    <mergeCell ref="N3:S3"/>
    <mergeCell ref="F5:I5"/>
    <mergeCell ref="G12:I12"/>
    <mergeCell ref="G21:I21"/>
    <mergeCell ref="F23:I23"/>
  </mergeCells>
  <pageMargins left="0.51180555555555551" right="0.51180555555555551" top="0.78749999999999998" bottom="0.78749999999999998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</vt:lpstr>
      <vt:lpstr>CRONOGRAMA</vt:lpstr>
      <vt:lpstr>DEMONS. DO BDI</vt:lpstr>
      <vt:lpstr>COMP. DO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Ditec</cp:lastModifiedBy>
  <cp:revision>1</cp:revision>
  <cp:lastPrinted>2019-08-14T13:46:54Z</cp:lastPrinted>
  <dcterms:created xsi:type="dcterms:W3CDTF">2019-08-14T13:17:37Z</dcterms:created>
  <dcterms:modified xsi:type="dcterms:W3CDTF">2019-09-03T16:36:41Z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